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8340" windowWidth="28830" windowHeight="4485"/>
  </bookViews>
  <sheets>
    <sheet name="1" sheetId="1" r:id="rId1"/>
  </sheets>
  <definedNames>
    <definedName name="_xlnm.Print_Area" localSheetId="0">'1'!$A$1:$CA$62</definedName>
  </definedNames>
  <calcPr calcId="145621"/>
</workbook>
</file>

<file path=xl/calcChain.xml><?xml version="1.0" encoding="utf-8"?>
<calcChain xmlns="http://schemas.openxmlformats.org/spreadsheetml/2006/main">
  <c r="AF21" i="1" l="1"/>
  <c r="AF23" i="1"/>
  <c r="AF22" i="1"/>
  <c r="BT42" i="1" l="1"/>
  <c r="BQ17" i="1"/>
  <c r="Q17" i="1"/>
  <c r="O17" i="1"/>
  <c r="AF42" i="1"/>
  <c r="AC42" i="1"/>
  <c r="AC44" i="1"/>
  <c r="BQ44" i="1" s="1"/>
  <c r="Q44" i="1" s="1"/>
  <c r="BT44" i="1"/>
  <c r="BV44" i="1"/>
  <c r="P44" i="1" s="1"/>
  <c r="BY44" i="1"/>
  <c r="O44" i="1" l="1"/>
  <c r="AP23" i="1"/>
  <c r="AP46" i="1"/>
  <c r="AP45" i="1"/>
  <c r="AP42" i="1" s="1"/>
  <c r="AP22" i="1" l="1"/>
  <c r="AP21" i="1" l="1"/>
  <c r="AP20" i="1" s="1"/>
  <c r="BT47" i="1" l="1"/>
  <c r="BT46" i="1"/>
  <c r="AC46" i="1" l="1"/>
  <c r="AM46" i="1" l="1"/>
  <c r="BQ46" i="1" s="1"/>
  <c r="AM47" i="1"/>
  <c r="BQ47" i="1" s="1"/>
  <c r="O46" i="1" l="1"/>
  <c r="Q46" i="1"/>
  <c r="O47" i="1"/>
  <c r="Q47" i="1"/>
  <c r="AM45" i="1"/>
  <c r="AM42" i="1" s="1"/>
  <c r="BJ22" i="1" l="1"/>
  <c r="BG22" i="1" s="1"/>
  <c r="BJ23" i="1"/>
  <c r="BG23" i="1"/>
  <c r="BJ21" i="1"/>
  <c r="BG21" i="1" s="1"/>
  <c r="BJ16" i="1"/>
  <c r="BG16" i="1"/>
  <c r="AP50" i="1"/>
  <c r="AP17" i="1" s="1"/>
  <c r="AZ17" i="1"/>
  <c r="AZ16" i="1"/>
  <c r="AW16" i="1"/>
  <c r="AZ23" i="1"/>
  <c r="AW23" i="1" s="1"/>
  <c r="AZ22" i="1"/>
  <c r="AW22" i="1" s="1"/>
  <c r="AZ21" i="1"/>
  <c r="AW21" i="1" s="1"/>
  <c r="AW20" i="1" l="1"/>
  <c r="AW19" i="1" s="1"/>
  <c r="AZ20" i="1"/>
  <c r="AZ19" i="1" s="1"/>
  <c r="BG20" i="1"/>
  <c r="BG13" i="1" s="1"/>
  <c r="BJ20" i="1"/>
  <c r="BJ19" i="1" s="1"/>
  <c r="AW13" i="1" l="1"/>
  <c r="BJ13" i="1"/>
  <c r="AZ13" i="1"/>
  <c r="AZ12" i="1" s="1"/>
  <c r="BG19" i="1"/>
  <c r="AC21" i="1"/>
  <c r="AP19" i="1" l="1"/>
  <c r="AP18" i="1" s="1"/>
  <c r="AM16" i="1"/>
  <c r="AP16" i="1"/>
  <c r="AF43" i="1" l="1"/>
  <c r="AC45" i="1"/>
  <c r="BQ45" i="1" s="1"/>
  <c r="O45" i="1" s="1"/>
  <c r="BY45" i="1"/>
  <c r="BV45" i="1"/>
  <c r="P45" i="1" s="1"/>
  <c r="BT45" i="1"/>
  <c r="AZ50" i="1"/>
  <c r="AZ18" i="1" s="1"/>
  <c r="AW53" i="1"/>
  <c r="AW17" i="1" s="1"/>
  <c r="AW12" i="1" s="1"/>
  <c r="AM52" i="1"/>
  <c r="AC43" i="1" l="1"/>
  <c r="AF16" i="1"/>
  <c r="AC16" i="1" s="1"/>
  <c r="AW50" i="1"/>
  <c r="AW18" i="1" s="1"/>
  <c r="Q45" i="1"/>
  <c r="BJ50" i="1"/>
  <c r="BG54" i="1"/>
  <c r="BG50" i="1" s="1"/>
  <c r="AF50" i="1"/>
  <c r="BG17" i="1" l="1"/>
  <c r="BG12" i="1" s="1"/>
  <c r="BG18" i="1"/>
  <c r="BJ17" i="1"/>
  <c r="BJ12" i="1" s="1"/>
  <c r="BJ18" i="1"/>
  <c r="AC51" i="1"/>
  <c r="BY43" i="1" l="1"/>
  <c r="BY42" i="1"/>
  <c r="BV43" i="1"/>
  <c r="P43" i="1" s="1"/>
  <c r="BV42" i="1"/>
  <c r="P42" i="1" s="1"/>
  <c r="BQ43" i="1"/>
  <c r="Q43" i="1" s="1"/>
  <c r="BQ42" i="1"/>
  <c r="Q42" i="1" s="1"/>
  <c r="BV21" i="1"/>
  <c r="P21" i="1" s="1"/>
  <c r="BT43" i="1"/>
  <c r="BY54" i="1"/>
  <c r="BV54" i="1"/>
  <c r="P54" i="1" s="1"/>
  <c r="BY53" i="1"/>
  <c r="BV53" i="1"/>
  <c r="P53" i="1" s="1"/>
  <c r="BY52" i="1"/>
  <c r="BV52" i="1"/>
  <c r="P52" i="1" s="1"/>
  <c r="BY51" i="1"/>
  <c r="BV51" i="1"/>
  <c r="P51" i="1" s="1"/>
  <c r="BY50" i="1"/>
  <c r="BV50" i="1"/>
  <c r="P50" i="1" s="1"/>
  <c r="BY23" i="1"/>
  <c r="BV23" i="1"/>
  <c r="P23" i="1" s="1"/>
  <c r="BY22" i="1"/>
  <c r="BV22" i="1"/>
  <c r="P22" i="1" s="1"/>
  <c r="BY21" i="1"/>
  <c r="BY20" i="1"/>
  <c r="BV20" i="1"/>
  <c r="P20" i="1" s="1"/>
  <c r="BY19" i="1"/>
  <c r="BV19" i="1"/>
  <c r="P19" i="1" s="1"/>
  <c r="BY18" i="1"/>
  <c r="BV18" i="1"/>
  <c r="P18" i="1" s="1"/>
  <c r="BY17" i="1"/>
  <c r="BV17" i="1"/>
  <c r="P17" i="1" s="1"/>
  <c r="BY13" i="1"/>
  <c r="BV13" i="1"/>
  <c r="P13" i="1" s="1"/>
  <c r="BY12" i="1"/>
  <c r="BV12" i="1"/>
  <c r="P12" i="1" s="1"/>
  <c r="BT54" i="1"/>
  <c r="BQ54" i="1"/>
  <c r="BT53" i="1"/>
  <c r="BQ53" i="1"/>
  <c r="BT52" i="1"/>
  <c r="BQ52" i="1"/>
  <c r="BT51" i="1"/>
  <c r="BQ51" i="1"/>
  <c r="BT50" i="1"/>
  <c r="BT21" i="1"/>
  <c r="BT22" i="1"/>
  <c r="BT23" i="1"/>
  <c r="AM50" i="1"/>
  <c r="AM17" i="1" s="1"/>
  <c r="AC50" i="1"/>
  <c r="AM23" i="1"/>
  <c r="AM22" i="1"/>
  <c r="AM21" i="1"/>
  <c r="AF17" i="1"/>
  <c r="AC17" i="1"/>
  <c r="AF20" i="1"/>
  <c r="AF19" i="1" s="1"/>
  <c r="AF18" i="1" s="1"/>
  <c r="AC23" i="1"/>
  <c r="AC22" i="1"/>
  <c r="BQ22" i="1" l="1"/>
  <c r="Q22" i="1" s="1"/>
  <c r="BQ23" i="1"/>
  <c r="O23" i="1" s="1"/>
  <c r="AM20" i="1"/>
  <c r="AM13" i="1" s="1"/>
  <c r="AM12" i="1" s="1"/>
  <c r="O43" i="1"/>
  <c r="Q54" i="1"/>
  <c r="O54" i="1"/>
  <c r="AP13" i="1"/>
  <c r="AP12" i="1" s="1"/>
  <c r="O42" i="1"/>
  <c r="AC20" i="1"/>
  <c r="AC13" i="1" s="1"/>
  <c r="AC12" i="1" s="1"/>
  <c r="BT18" i="1"/>
  <c r="AF13" i="1"/>
  <c r="BT13" i="1" s="1"/>
  <c r="BT19" i="1"/>
  <c r="BT20" i="1"/>
  <c r="BQ21" i="1"/>
  <c r="BQ50" i="1"/>
  <c r="Q50" i="1" s="1"/>
  <c r="BT17" i="1"/>
  <c r="Q51" i="1"/>
  <c r="O51" i="1"/>
  <c r="Q53" i="1"/>
  <c r="O53" i="1"/>
  <c r="Q52" i="1"/>
  <c r="O52" i="1"/>
  <c r="X12" i="1"/>
  <c r="S12" i="1"/>
  <c r="BQ12" i="1" l="1"/>
  <c r="O12" i="1" s="1"/>
  <c r="O22" i="1"/>
  <c r="Q23" i="1"/>
  <c r="AM19" i="1"/>
  <c r="AM18" i="1" s="1"/>
  <c r="BQ20" i="1"/>
  <c r="Q20" i="1" s="1"/>
  <c r="BQ13" i="1"/>
  <c r="Q13" i="1" s="1"/>
  <c r="AC19" i="1"/>
  <c r="AC18" i="1" s="1"/>
  <c r="Q21" i="1"/>
  <c r="O21" i="1"/>
  <c r="AF12" i="1"/>
  <c r="BT12" i="1" s="1"/>
  <c r="O50" i="1"/>
  <c r="Q12" i="1" l="1"/>
  <c r="O20" i="1"/>
  <c r="BQ19" i="1"/>
  <c r="Q19" i="1" s="1"/>
  <c r="O13" i="1"/>
  <c r="BQ18" i="1"/>
  <c r="Q18" i="1" s="1"/>
  <c r="O19" i="1" l="1"/>
  <c r="O18" i="1"/>
</calcChain>
</file>

<file path=xl/sharedStrings.xml><?xml version="1.0" encoding="utf-8"?>
<sst xmlns="http://schemas.openxmlformats.org/spreadsheetml/2006/main" count="755" uniqueCount="191">
  <si>
    <t>Текущая стадия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</si>
  <si>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</si>
  <si>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</si>
  <si>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</si>
  <si>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</si>
  <si>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</si>
  <si>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</si>
  <si>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</si>
  <si>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</si>
  <si>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</si>
  <si>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</si>
  <si>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</si>
  <si>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</si>
  <si>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</si>
  <si>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</si>
  <si>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</si>
  <si>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</si>
  <si>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</si>
  <si>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</si>
  <si>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</si>
  <si>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</si>
  <si>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</si>
  <si>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</si>
  <si>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</si>
  <si>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</si>
  <si>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</si>
  <si>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</si>
  <si>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</si>
  <si>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</si>
  <si>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</si>
  <si>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</si>
  <si>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</si>
  <si>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</si>
  <si>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</si>
  <si>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</si>
  <si>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</si>
  <si>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</si>
  <si>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</si>
  <si>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</si>
  <si>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</si>
  <si>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</si>
  <si>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</si>
  <si>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</si>
  <si>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</si>
  <si>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</si>
  <si>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</si>
  <si>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</si>
  <si>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</si>
  <si>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</si>
  <si>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</si>
  <si>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</si>
  <si>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</si>
  <si>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</si>
  <si>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</si>
  <si>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</si>
  <si>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</si>
  <si>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</si>
  <si>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</si>
  <si>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</si>
  <si>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</si>
  <si>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</si>
  <si>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</si>
  <si>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</si>
  <si>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</si>
  <si>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00</t>
  </si>
  <si>
    <t>00.1</t>
  </si>
  <si>
    <t>00.2</t>
  </si>
  <si>
    <t>00.3</t>
  </si>
  <si>
    <t>00.4</t>
  </si>
  <si>
    <t>00.5</t>
  </si>
  <si>
    <t>ВСЕГО по инвестиционной программе, в том числе:</t>
  </si>
  <si>
    <t>Развитие и модернизация учета электрической энергии (мощности), всего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</si>
  <si>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</si>
  <si>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</si>
  <si>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</si>
  <si>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</si>
  <si>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</si>
  <si>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</si>
  <si>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</si>
  <si>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</si>
  <si>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</si>
  <si>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</si>
  <si>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</si>
  <si>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</si>
  <si>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</si>
  <si>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</si>
  <si>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</si>
  <si>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</si>
  <si>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</si>
  <si>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</si>
  <si>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</si>
  <si>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</si>
  <si>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</si>
  <si>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</si>
  <si>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</si>
  <si>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</si>
  <si>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</si>
  <si>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</si>
  <si>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</si>
  <si>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</si>
  <si>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26</t>
  </si>
  <si>
    <t>26.1</t>
  </si>
  <si>
    <t>26.1.1</t>
  </si>
  <si>
    <t>26.1.2</t>
  </si>
  <si>
    <t>26.2</t>
  </si>
  <si>
    <t>26.2.1</t>
  </si>
  <si>
    <t>26.2.1.1</t>
  </si>
  <si>
    <t>26.2.1.2</t>
  </si>
  <si>
    <t>26.2.2</t>
  </si>
  <si>
    <t>26.2.3</t>
  </si>
  <si>
    <t>26.3</t>
  </si>
  <si>
    <t>26.3.1</t>
  </si>
  <si>
    <t>26.3.1.1</t>
  </si>
  <si>
    <t>26.3.1.2</t>
  </si>
  <si>
    <t>26.3.2</t>
  </si>
  <si>
    <t>26.3.3</t>
  </si>
  <si>
    <t>26.3.4</t>
  </si>
  <si>
    <t>26.4</t>
  </si>
  <si>
    <t>26.4.1</t>
  </si>
  <si>
    <t>26.4.2</t>
  </si>
  <si>
    <t>26.4.3</t>
  </si>
  <si>
    <t>26.4.4</t>
  </si>
  <si>
    <t>26.4.4.1</t>
  </si>
  <si>
    <t>26.4.4.2</t>
  </si>
  <si>
    <t>26.5</t>
  </si>
  <si>
    <t>Ставропольский край</t>
  </si>
  <si>
    <t>Год начала реализации инвестиционного проекта</t>
  </si>
  <si>
    <t>Форма 1. Перечни инвестиционных проектов и план финансирования капитальных вложений по ним</t>
  </si>
  <si>
    <t>Субъект электроэнергетики: ПАО "Ставропольэнергосбыт"</t>
  </si>
  <si>
    <t>Год раскрытия информации: 2026</t>
  </si>
  <si>
    <t>Утвержденные плановые значения показателей приведены в соответствии с: проектом</t>
  </si>
  <si>
    <t>ОГРН: 1052600222927</t>
  </si>
  <si>
    <t>нд</t>
  </si>
  <si>
    <t xml:space="preserve">Фактический объем финансирования на 01.01.2025, млн рублей 
(с НДС) </t>
  </si>
  <si>
    <t>Финансирование капитальных вложений 
2025 года в прогнозных ценах, млн рублей (с НДС)</t>
  </si>
  <si>
    <t>Утвержденный план</t>
  </si>
  <si>
    <t>Факт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</si>
  <si>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</si>
  <si>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2027 год</t>
    </r>
  </si>
  <si>
    <t>План 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</si>
  <si>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2028 год</t>
    </r>
  </si>
  <si>
    <t>План 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</si>
  <si>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2029 год</t>
    </r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</si>
  <si>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</si>
  <si>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</si>
  <si>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</si>
  <si>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</si>
  <si>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</si>
  <si>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</si>
  <si>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</si>
  <si>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</si>
  <si>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</si>
  <si>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</si>
  <si>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План 
на 01.01. 2026 года</t>
  </si>
  <si>
    <t xml:space="preserve">Предложение по корректировке утвержденного плана на 01.01.2026 года </t>
  </si>
  <si>
    <t>26.1.1.1</t>
  </si>
  <si>
    <t>26.1.1.2</t>
  </si>
  <si>
    <t>26.1.1.3</t>
  </si>
  <si>
    <t>Дооборудование и монтаж Ставропольского Межрайонного Отделения</t>
  </si>
  <si>
    <t>Дооборудование и монтаж Светлоградского Межрайонного Отделения</t>
  </si>
  <si>
    <t>Дооборудование и монтаж Центрального Межрайонного Отделения</t>
  </si>
  <si>
    <t>26.5.1</t>
  </si>
  <si>
    <t>26.5.2</t>
  </si>
  <si>
    <t>26.5.3</t>
  </si>
  <si>
    <t>26.5.4</t>
  </si>
  <si>
    <t>План 
2026 год</t>
  </si>
  <si>
    <t>План
2027 год</t>
  </si>
  <si>
    <t>2026</t>
  </si>
  <si>
    <t>Q_STAV-AVTO</t>
  </si>
  <si>
    <t>И</t>
  </si>
  <si>
    <t>2029</t>
  </si>
  <si>
    <t>Q_STAV-ISU</t>
  </si>
  <si>
    <t>Q_STAV-PIR</t>
  </si>
  <si>
    <t>Г</t>
  </si>
  <si>
    <t>Обновленине парка автотранспорта (LADA Niva Travel-5шт; SOLARIS KRS -2шт; Lada Granta-1шт)</t>
  </si>
  <si>
    <t>Обновленине парка автотранспорта (LADA Vesta-6шт; SOLARIS KRS -5шт; Lada Granta-3шт)</t>
  </si>
  <si>
    <t>Обновленине парка автотранспорта (LADA Niva Travel-5шт; LADA Vesta-5шт; LADA Aura-5шт)</t>
  </si>
  <si>
    <t>Q_STAV-SERV</t>
  </si>
  <si>
    <t>26.4.4.1.1</t>
  </si>
  <si>
    <t>26.4.4.1.2</t>
  </si>
  <si>
    <t>В целях выполнения производственной деятельности в регионе</t>
  </si>
  <si>
    <t>Приобретение ПАК ВУ АИИС КУЭ Пирамида 2.0 (Оптовый рынок)</t>
  </si>
  <si>
    <t>26.4.4.1.3</t>
  </si>
  <si>
    <t>26.4.4.1.4</t>
  </si>
  <si>
    <t>Приобретение Сервера Тип 3 (2027год-1шт)</t>
  </si>
  <si>
    <t>Приобретение Сервера Тип 1 (2027 год-18шт)</t>
  </si>
  <si>
    <t>Приобретение Сервера Тип 2 (2027год-2шт)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</si>
  <si>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</si>
  <si>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>Обновленине парка автотранспорта (Газель Next A21R32-1шт; ГАЗ A69R52-1502-1шт; SOLARIS KRS-6шт; LADA Largus-6шт)</t>
  </si>
  <si>
    <t>26.4.4.1.5</t>
  </si>
  <si>
    <t>Приобретение ПАК DEPO Атлас Альфа -1шт; ПАК DEPO Атлас Тау-2шт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</si>
</sst>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44" fontId="2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2" fillId="24" borderId="0" xfId="0" applyNumberFormat="1" applyFont="1" applyFill="1"/>
    <xf numFmtId="49" fontId="6" fillId="0" borderId="1" xfId="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1" fillId="0" borderId="1" xfId="1" applyNumberFormat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wrapText="1"/>
    </xf>
    <xf numFmtId="49" fontId="3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0" xfId="0" applyFont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0" fillId="0" borderId="1" xfId="231" applyNumberFormat="1" applyFont="1" applyFill="1" applyBorder="1" applyAlignment="1">
      <alignment horizontal="center" vertical="center"/>
    </xf>
    <xf numFmtId="2" fontId="0" fillId="0" borderId="1" xfId="231" applyNumberFormat="1" applyFont="1" applyFill="1" applyBorder="1" applyAlignment="1">
      <alignment horizontal="center" vertical="center"/>
    </xf>
    <xf numFmtId="2" fontId="0" fillId="25" borderId="1" xfId="231" applyNumberFormat="1" applyFont="1" applyFill="1" applyBorder="1" applyAlignment="1">
      <alignment horizontal="center" vertical="center"/>
    </xf>
    <xf numFmtId="49" fontId="31" fillId="25" borderId="1" xfId="1" applyNumberFormat="1" applyFont="1" applyFill="1" applyBorder="1" applyAlignment="1">
      <alignment horizontal="center" vertical="center"/>
    </xf>
    <xf numFmtId="0" fontId="31" fillId="25" borderId="1" xfId="1" applyFont="1" applyFill="1" applyBorder="1" applyAlignment="1">
      <alignment horizontal="center" wrapText="1"/>
    </xf>
    <xf numFmtId="0" fontId="0" fillId="25" borderId="1" xfId="231" applyNumberFormat="1" applyFont="1" applyFill="1" applyBorder="1" applyAlignment="1">
      <alignment horizontal="center" vertical="center"/>
    </xf>
    <xf numFmtId="49" fontId="6" fillId="25" borderId="1" xfId="1" applyNumberFormat="1" applyFont="1" applyFill="1" applyBorder="1" applyAlignment="1">
      <alignment horizontal="center" vertical="center"/>
    </xf>
    <xf numFmtId="0" fontId="33" fillId="25" borderId="1" xfId="1" applyFont="1" applyFill="1" applyBorder="1" applyAlignment="1">
      <alignment horizontal="center" wrapText="1"/>
    </xf>
    <xf numFmtId="0" fontId="31" fillId="25" borderId="1" xfId="1" applyFont="1" applyFill="1" applyBorder="1" applyAlignment="1">
      <alignment horizontal="center" vertical="center" wrapText="1"/>
    </xf>
    <xf numFmtId="0" fontId="33" fillId="25" borderId="1" xfId="1" applyFont="1" applyFill="1" applyBorder="1" applyAlignment="1">
      <alignment horizontal="center" vertical="center" wrapText="1"/>
    </xf>
    <xf numFmtId="49" fontId="2" fillId="25" borderId="0" xfId="0" applyNumberFormat="1" applyFont="1" applyFill="1"/>
    <xf numFmtId="0" fontId="0" fillId="0" borderId="1" xfId="231" applyNumberFormat="1" applyFont="1" applyFill="1" applyBorder="1" applyAlignment="1">
      <alignment horizontal="center" vertical="center" wrapText="1"/>
    </xf>
    <xf numFmtId="0" fontId="0" fillId="25" borderId="1" xfId="231" applyNumberFormat="1" applyFont="1" applyFill="1" applyBorder="1" applyAlignment="1">
      <alignment horizontal="center" vertical="center" wrapText="1"/>
    </xf>
    <xf numFmtId="49" fontId="32" fillId="25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енежный" xfId="231" builtinId="4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Q58"/>
  <sheetViews>
    <sheetView tabSelected="1" topLeftCell="Q16" zoomScale="60" zoomScaleNormal="60" zoomScaleSheetLayoutView="70" workbookViewId="0">
      <selection activeCell="AF21" sqref="AF21:AF23"/>
    </sheetView>
  </sheetViews>
  <sheetFormatPr defaultColWidth="9" defaultRowHeight="15.75" x14ac:dyDescent="0.25"/>
  <cols>
    <col min="1" max="1" width="16.25" style="2" customWidth="1"/>
    <col min="2" max="2" width="32.875" style="2" customWidth="1"/>
    <col min="3" max="3" width="16.75" style="2" customWidth="1"/>
    <col min="4" max="4" width="5.5" style="2" customWidth="1"/>
    <col min="5" max="6" width="6" style="2" customWidth="1"/>
    <col min="7" max="7" width="7.625" style="2" customWidth="1"/>
    <col min="8" max="8" width="11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4" width="9.625" style="1" customWidth="1"/>
    <col min="25" max="25" width="7" style="1" customWidth="1"/>
    <col min="26" max="26" width="8.625" style="1" customWidth="1"/>
    <col min="27" max="27" width="9.375" style="1" customWidth="1"/>
    <col min="28" max="28" width="5.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2" customWidth="1"/>
    <col min="34" max="34" width="8.375" style="2" customWidth="1"/>
    <col min="35" max="35" width="5.625" style="2" customWidth="1"/>
    <col min="36" max="36" width="8.625" style="2" customWidth="1"/>
    <col min="37" max="37" width="10.25" style="2" customWidth="1"/>
    <col min="38" max="38" width="6.75" style="2" customWidth="1"/>
    <col min="39" max="39" width="9" style="2" customWidth="1"/>
    <col min="40" max="40" width="6.125" style="2" customWidth="1"/>
    <col min="41" max="41" width="8.875" style="2" customWidth="1"/>
    <col min="42" max="42" width="11.125" style="2" customWidth="1"/>
    <col min="43" max="43" width="7.875" style="2" customWidth="1"/>
    <col min="44" max="45" width="7.25" style="2" customWidth="1"/>
    <col min="46" max="46" width="8.625" style="2" customWidth="1"/>
    <col min="47" max="47" width="9.75" style="2" customWidth="1"/>
    <col min="48" max="50" width="7.25" style="2" customWidth="1"/>
    <col min="51" max="51" width="8.5" style="2" customWidth="1"/>
    <col min="52" max="52" width="10.625" style="2" customWidth="1"/>
    <col min="53" max="54" width="7.25" style="2" customWidth="1"/>
    <col min="55" max="55" width="6.75" style="2" customWidth="1"/>
    <col min="56" max="56" width="9.375" style="2" customWidth="1"/>
    <col min="57" max="57" width="10.375" style="2" customWidth="1"/>
    <col min="58" max="68" width="7.25" style="2" customWidth="1"/>
    <col min="69" max="69" width="8.625" style="2" customWidth="1"/>
    <col min="70" max="70" width="6.125" style="2" customWidth="1"/>
    <col min="71" max="71" width="8.5" style="2" customWidth="1"/>
    <col min="72" max="72" width="11.25" style="2" customWidth="1"/>
    <col min="73" max="73" width="7.375" style="2" customWidth="1"/>
    <col min="74" max="74" width="9" style="2"/>
    <col min="75" max="75" width="6.875" style="2" customWidth="1"/>
    <col min="76" max="76" width="8.5" style="2" customWidth="1"/>
    <col min="77" max="77" width="10.125" style="2" customWidth="1"/>
    <col min="78" max="78" width="7.125" style="2" customWidth="1"/>
    <col min="79" max="79" width="19.375" style="2" customWidth="1"/>
    <col min="80" max="16384" width="9" style="2"/>
  </cols>
  <sheetData>
    <row r="1" spans="1:303" ht="22.9" customHeight="1" x14ac:dyDescent="0.25">
      <c r="A1" s="54" t="s">
        <v>127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</row>
    <row r="2" spans="1:303" ht="18.75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</row>
    <row r="3" spans="1:303" ht="18.75" x14ac:dyDescent="0.25">
      <c r="A3" s="56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</row>
    <row r="4" spans="1:303" ht="18.75" x14ac:dyDescent="0.3">
      <c r="A4" s="37" t="s">
        <v>131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</row>
    <row r="5" spans="1:303" ht="18.75" x14ac:dyDescent="0.3">
      <c r="A5" s="37" t="s">
        <v>129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303" ht="18.75" x14ac:dyDescent="0.3">
      <c r="A6" s="37" t="s">
        <v>130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303" s="1" customForma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</row>
    <row r="8" spans="1:303" ht="63.75" customHeight="1" x14ac:dyDescent="0.25">
      <c r="A8" s="39" t="s">
        <v>59</v>
      </c>
      <c r="B8" s="39" t="s">
        <v>63</v>
      </c>
      <c r="C8" s="39" t="s">
        <v>60</v>
      </c>
      <c r="D8" s="57" t="s">
        <v>0</v>
      </c>
      <c r="E8" s="58" t="s">
        <v>126</v>
      </c>
      <c r="F8" s="39" t="s">
        <v>61</v>
      </c>
      <c r="G8" s="40"/>
      <c r="H8" s="40" t="s">
        <v>1</v>
      </c>
      <c r="I8" s="40"/>
      <c r="J8" s="40"/>
      <c r="K8" s="40"/>
      <c r="L8" s="40"/>
      <c r="M8" s="40"/>
      <c r="N8" s="53" t="s">
        <v>133</v>
      </c>
      <c r="O8" s="40" t="s">
        <v>2</v>
      </c>
      <c r="P8" s="40"/>
      <c r="Q8" s="59" t="s">
        <v>3</v>
      </c>
      <c r="R8" s="60"/>
      <c r="S8" s="39" t="s">
        <v>134</v>
      </c>
      <c r="T8" s="40"/>
      <c r="U8" s="40"/>
      <c r="V8" s="40"/>
      <c r="W8" s="40"/>
      <c r="X8" s="40"/>
      <c r="Y8" s="40"/>
      <c r="Z8" s="40"/>
      <c r="AA8" s="40"/>
      <c r="AB8" s="40"/>
      <c r="AC8" s="40" t="s">
        <v>4</v>
      </c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6" t="s">
        <v>5</v>
      </c>
    </row>
    <row r="9" spans="1:303" ht="85.5" customHeight="1" x14ac:dyDescent="0.25">
      <c r="A9" s="40"/>
      <c r="B9" s="40"/>
      <c r="C9" s="40"/>
      <c r="D9" s="57"/>
      <c r="E9" s="57"/>
      <c r="F9" s="40"/>
      <c r="G9" s="40"/>
      <c r="H9" s="49" t="s">
        <v>6</v>
      </c>
      <c r="I9" s="42"/>
      <c r="J9" s="43"/>
      <c r="K9" s="50" t="s">
        <v>7</v>
      </c>
      <c r="L9" s="51"/>
      <c r="M9" s="52"/>
      <c r="N9" s="47"/>
      <c r="O9" s="40"/>
      <c r="P9" s="40"/>
      <c r="Q9" s="51"/>
      <c r="R9" s="52"/>
      <c r="S9" s="39" t="s">
        <v>135</v>
      </c>
      <c r="T9" s="40"/>
      <c r="U9" s="40"/>
      <c r="V9" s="40"/>
      <c r="W9" s="40"/>
      <c r="X9" s="39" t="s">
        <v>136</v>
      </c>
      <c r="Y9" s="40"/>
      <c r="Z9" s="40"/>
      <c r="AA9" s="40"/>
      <c r="AB9" s="40"/>
      <c r="AC9" s="41" t="s">
        <v>165</v>
      </c>
      <c r="AD9" s="42"/>
      <c r="AE9" s="42"/>
      <c r="AF9" s="42"/>
      <c r="AG9" s="43"/>
      <c r="AH9" s="41" t="s">
        <v>137</v>
      </c>
      <c r="AI9" s="44"/>
      <c r="AJ9" s="44"/>
      <c r="AK9" s="44"/>
      <c r="AL9" s="45"/>
      <c r="AM9" s="41" t="s">
        <v>166</v>
      </c>
      <c r="AN9" s="42"/>
      <c r="AO9" s="42"/>
      <c r="AP9" s="42"/>
      <c r="AQ9" s="43"/>
      <c r="AR9" s="41" t="s">
        <v>138</v>
      </c>
      <c r="AS9" s="44"/>
      <c r="AT9" s="44"/>
      <c r="AU9" s="44"/>
      <c r="AV9" s="45"/>
      <c r="AW9" s="41" t="s">
        <v>139</v>
      </c>
      <c r="AX9" s="42"/>
      <c r="AY9" s="42"/>
      <c r="AZ9" s="42"/>
      <c r="BA9" s="43"/>
      <c r="BB9" s="41" t="s">
        <v>140</v>
      </c>
      <c r="BC9" s="44"/>
      <c r="BD9" s="44"/>
      <c r="BE9" s="44"/>
      <c r="BF9" s="45"/>
      <c r="BG9" s="41" t="s">
        <v>141</v>
      </c>
      <c r="BH9" s="42"/>
      <c r="BI9" s="42"/>
      <c r="BJ9" s="42"/>
      <c r="BK9" s="43"/>
      <c r="BL9" s="41" t="s">
        <v>142</v>
      </c>
      <c r="BM9" s="44"/>
      <c r="BN9" s="44"/>
      <c r="BO9" s="44"/>
      <c r="BP9" s="45"/>
      <c r="BQ9" s="49" t="s">
        <v>8</v>
      </c>
      <c r="BR9" s="42"/>
      <c r="BS9" s="42"/>
      <c r="BT9" s="42"/>
      <c r="BU9" s="43"/>
      <c r="BV9" s="49" t="s">
        <v>9</v>
      </c>
      <c r="BW9" s="42"/>
      <c r="BX9" s="42"/>
      <c r="BY9" s="42"/>
      <c r="BZ9" s="43"/>
      <c r="CA9" s="47"/>
    </row>
    <row r="10" spans="1:303" ht="218.45" customHeight="1" x14ac:dyDescent="0.25">
      <c r="A10" s="40"/>
      <c r="B10" s="40"/>
      <c r="C10" s="40"/>
      <c r="D10" s="57"/>
      <c r="E10" s="57"/>
      <c r="F10" s="3" t="s">
        <v>10</v>
      </c>
      <c r="G10" s="4" t="s">
        <v>7</v>
      </c>
      <c r="H10" s="13" t="s">
        <v>11</v>
      </c>
      <c r="I10" s="13" t="s">
        <v>12</v>
      </c>
      <c r="J10" s="13" t="s">
        <v>13</v>
      </c>
      <c r="K10" s="13" t="s">
        <v>11</v>
      </c>
      <c r="L10" s="13" t="s">
        <v>12</v>
      </c>
      <c r="M10" s="13" t="s">
        <v>13</v>
      </c>
      <c r="N10" s="48"/>
      <c r="O10" s="5" t="s">
        <v>6</v>
      </c>
      <c r="P10" s="5" t="s">
        <v>7</v>
      </c>
      <c r="Q10" s="10" t="s">
        <v>153</v>
      </c>
      <c r="R10" s="19" t="s">
        <v>154</v>
      </c>
      <c r="S10" s="13" t="s">
        <v>14</v>
      </c>
      <c r="T10" s="13" t="s">
        <v>15</v>
      </c>
      <c r="U10" s="13" t="s">
        <v>16</v>
      </c>
      <c r="V10" s="11" t="s">
        <v>62</v>
      </c>
      <c r="W10" s="5" t="s">
        <v>17</v>
      </c>
      <c r="X10" s="13" t="s">
        <v>14</v>
      </c>
      <c r="Y10" s="13" t="s">
        <v>15</v>
      </c>
      <c r="Z10" s="13" t="s">
        <v>16</v>
      </c>
      <c r="AA10" s="11" t="s">
        <v>62</v>
      </c>
      <c r="AB10" s="5" t="s">
        <v>17</v>
      </c>
      <c r="AC10" s="13" t="s">
        <v>14</v>
      </c>
      <c r="AD10" s="13" t="s">
        <v>15</v>
      </c>
      <c r="AE10" s="13" t="s">
        <v>16</v>
      </c>
      <c r="AF10" s="11" t="s">
        <v>62</v>
      </c>
      <c r="AG10" s="5" t="s">
        <v>17</v>
      </c>
      <c r="AH10" s="13" t="s">
        <v>14</v>
      </c>
      <c r="AI10" s="13" t="s">
        <v>15</v>
      </c>
      <c r="AJ10" s="13" t="s">
        <v>16</v>
      </c>
      <c r="AK10" s="11" t="s">
        <v>62</v>
      </c>
      <c r="AL10" s="5" t="s">
        <v>17</v>
      </c>
      <c r="AM10" s="13" t="s">
        <v>14</v>
      </c>
      <c r="AN10" s="13" t="s">
        <v>15</v>
      </c>
      <c r="AO10" s="13" t="s">
        <v>16</v>
      </c>
      <c r="AP10" s="11" t="s">
        <v>62</v>
      </c>
      <c r="AQ10" s="5" t="s">
        <v>17</v>
      </c>
      <c r="AR10" s="13" t="s">
        <v>14</v>
      </c>
      <c r="AS10" s="13" t="s">
        <v>15</v>
      </c>
      <c r="AT10" s="13" t="s">
        <v>16</v>
      </c>
      <c r="AU10" s="11" t="s">
        <v>62</v>
      </c>
      <c r="AV10" s="5" t="s">
        <v>17</v>
      </c>
      <c r="AW10" s="13" t="s">
        <v>14</v>
      </c>
      <c r="AX10" s="13" t="s">
        <v>15</v>
      </c>
      <c r="AY10" s="13" t="s">
        <v>16</v>
      </c>
      <c r="AZ10" s="11" t="s">
        <v>62</v>
      </c>
      <c r="BA10" s="5" t="s">
        <v>17</v>
      </c>
      <c r="BB10" s="13" t="s">
        <v>14</v>
      </c>
      <c r="BC10" s="13" t="s">
        <v>15</v>
      </c>
      <c r="BD10" s="13" t="s">
        <v>16</v>
      </c>
      <c r="BE10" s="11" t="s">
        <v>62</v>
      </c>
      <c r="BF10" s="5" t="s">
        <v>17</v>
      </c>
      <c r="BG10" s="18" t="s">
        <v>14</v>
      </c>
      <c r="BH10" s="18" t="s">
        <v>15</v>
      </c>
      <c r="BI10" s="18" t="s">
        <v>16</v>
      </c>
      <c r="BJ10" s="11" t="s">
        <v>62</v>
      </c>
      <c r="BK10" s="5" t="s">
        <v>17</v>
      </c>
      <c r="BL10" s="18" t="s">
        <v>14</v>
      </c>
      <c r="BM10" s="18" t="s">
        <v>15</v>
      </c>
      <c r="BN10" s="18" t="s">
        <v>16</v>
      </c>
      <c r="BO10" s="11" t="s">
        <v>62</v>
      </c>
      <c r="BP10" s="5" t="s">
        <v>17</v>
      </c>
      <c r="BQ10" s="13" t="s">
        <v>14</v>
      </c>
      <c r="BR10" s="13" t="s">
        <v>15</v>
      </c>
      <c r="BS10" s="13" t="s">
        <v>16</v>
      </c>
      <c r="BT10" s="11" t="s">
        <v>62</v>
      </c>
      <c r="BU10" s="5" t="s">
        <v>17</v>
      </c>
      <c r="BV10" s="13" t="s">
        <v>14</v>
      </c>
      <c r="BW10" s="13" t="s">
        <v>15</v>
      </c>
      <c r="BX10" s="13" t="s">
        <v>16</v>
      </c>
      <c r="BY10" s="11" t="s">
        <v>62</v>
      </c>
      <c r="BZ10" s="5" t="s">
        <v>17</v>
      </c>
      <c r="CA10" s="48"/>
    </row>
    <row r="11" spans="1:303" s="9" customFormat="1" ht="19.5" customHeight="1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8">
        <v>22</v>
      </c>
      <c r="W11" s="8">
        <v>23</v>
      </c>
      <c r="X11" s="8">
        <v>24</v>
      </c>
      <c r="Y11" s="8">
        <v>25</v>
      </c>
      <c r="Z11" s="8">
        <v>26</v>
      </c>
      <c r="AA11" s="8">
        <v>27</v>
      </c>
      <c r="AB11" s="8">
        <v>28</v>
      </c>
      <c r="AC11" s="8" t="s">
        <v>18</v>
      </c>
      <c r="AD11" s="8" t="s">
        <v>19</v>
      </c>
      <c r="AE11" s="8" t="s">
        <v>20</v>
      </c>
      <c r="AF11" s="8" t="s">
        <v>21</v>
      </c>
      <c r="AG11" s="8" t="s">
        <v>22</v>
      </c>
      <c r="AH11" s="8" t="s">
        <v>23</v>
      </c>
      <c r="AI11" s="8" t="s">
        <v>24</v>
      </c>
      <c r="AJ11" s="8" t="s">
        <v>25</v>
      </c>
      <c r="AK11" s="8" t="s">
        <v>26</v>
      </c>
      <c r="AL11" s="8" t="s">
        <v>27</v>
      </c>
      <c r="AM11" s="8" t="s">
        <v>28</v>
      </c>
      <c r="AN11" s="8" t="s">
        <v>29</v>
      </c>
      <c r="AO11" s="8" t="s">
        <v>30</v>
      </c>
      <c r="AP11" s="8" t="s">
        <v>31</v>
      </c>
      <c r="AQ11" s="8" t="s">
        <v>32</v>
      </c>
      <c r="AR11" s="8" t="s">
        <v>33</v>
      </c>
      <c r="AS11" s="8" t="s">
        <v>34</v>
      </c>
      <c r="AT11" s="8" t="s">
        <v>35</v>
      </c>
      <c r="AU11" s="8" t="s">
        <v>36</v>
      </c>
      <c r="AV11" s="8" t="s">
        <v>37</v>
      </c>
      <c r="AW11" s="8" t="s">
        <v>38</v>
      </c>
      <c r="AX11" s="8" t="s">
        <v>39</v>
      </c>
      <c r="AY11" s="8" t="s">
        <v>40</v>
      </c>
      <c r="AZ11" s="8" t="s">
        <v>41</v>
      </c>
      <c r="BA11" s="8" t="s">
        <v>42</v>
      </c>
      <c r="BB11" s="8" t="s">
        <v>43</v>
      </c>
      <c r="BC11" s="8" t="s">
        <v>44</v>
      </c>
      <c r="BD11" s="8" t="s">
        <v>45</v>
      </c>
      <c r="BE11" s="8" t="s">
        <v>46</v>
      </c>
      <c r="BF11" s="8" t="s">
        <v>47</v>
      </c>
      <c r="BG11" s="8" t="s">
        <v>143</v>
      </c>
      <c r="BH11" s="8" t="s">
        <v>144</v>
      </c>
      <c r="BI11" s="8" t="s">
        <v>145</v>
      </c>
      <c r="BJ11" s="8" t="s">
        <v>146</v>
      </c>
      <c r="BK11" s="8" t="s">
        <v>147</v>
      </c>
      <c r="BL11" s="8" t="s">
        <v>148</v>
      </c>
      <c r="BM11" s="8" t="s">
        <v>149</v>
      </c>
      <c r="BN11" s="8" t="s">
        <v>150</v>
      </c>
      <c r="BO11" s="8" t="s">
        <v>151</v>
      </c>
      <c r="BP11" s="8" t="s">
        <v>152</v>
      </c>
      <c r="BQ11" s="8" t="s">
        <v>48</v>
      </c>
      <c r="BR11" s="8" t="s">
        <v>49</v>
      </c>
      <c r="BS11" s="8" t="s">
        <v>50</v>
      </c>
      <c r="BT11" s="8" t="s">
        <v>51</v>
      </c>
      <c r="BU11" s="8" t="s">
        <v>52</v>
      </c>
      <c r="BV11" s="8" t="s">
        <v>53</v>
      </c>
      <c r="BW11" s="8" t="s">
        <v>54</v>
      </c>
      <c r="BX11" s="8" t="s">
        <v>55</v>
      </c>
      <c r="BY11" s="8" t="s">
        <v>56</v>
      </c>
      <c r="BZ11" s="8" t="s">
        <v>57</v>
      </c>
      <c r="CA11" s="8" t="s">
        <v>58</v>
      </c>
    </row>
    <row r="12" spans="1:303" s="6" customFormat="1" ht="31.9" customHeight="1" x14ac:dyDescent="0.25">
      <c r="A12" s="14" t="s">
        <v>64</v>
      </c>
      <c r="B12" s="15" t="s">
        <v>70</v>
      </c>
      <c r="C12" s="23" t="s">
        <v>173</v>
      </c>
      <c r="D12" s="23" t="s">
        <v>132</v>
      </c>
      <c r="E12" s="23" t="s">
        <v>132</v>
      </c>
      <c r="F12" s="23" t="s">
        <v>132</v>
      </c>
      <c r="G12" s="23" t="s">
        <v>132</v>
      </c>
      <c r="H12" s="23" t="s">
        <v>132</v>
      </c>
      <c r="I12" s="23" t="s">
        <v>132</v>
      </c>
      <c r="J12" s="23" t="s">
        <v>132</v>
      </c>
      <c r="K12" s="23" t="s">
        <v>132</v>
      </c>
      <c r="L12" s="23" t="s">
        <v>132</v>
      </c>
      <c r="M12" s="23" t="s">
        <v>132</v>
      </c>
      <c r="N12" s="24">
        <v>664.01599999999996</v>
      </c>
      <c r="O12" s="24">
        <f>BQ12</f>
        <v>1910.6293069839039</v>
      </c>
      <c r="P12" s="24">
        <f>BV12</f>
        <v>0</v>
      </c>
      <c r="Q12" s="24">
        <f>BQ12</f>
        <v>1910.6293069839039</v>
      </c>
      <c r="R12" s="24">
        <v>0</v>
      </c>
      <c r="S12" s="24">
        <f>V12</f>
        <v>347.95499999999998</v>
      </c>
      <c r="T12" s="24">
        <v>0</v>
      </c>
      <c r="U12" s="24">
        <v>0</v>
      </c>
      <c r="V12" s="24">
        <v>347.95499999999998</v>
      </c>
      <c r="W12" s="24">
        <v>0</v>
      </c>
      <c r="X12" s="24">
        <f>AA12</f>
        <v>339.03629999999998</v>
      </c>
      <c r="Y12" s="24">
        <v>0</v>
      </c>
      <c r="Z12" s="24">
        <v>0</v>
      </c>
      <c r="AA12" s="24">
        <v>339.03629999999998</v>
      </c>
      <c r="AB12" s="24">
        <v>0</v>
      </c>
      <c r="AC12" s="24">
        <f>AC13+AC17+AC16</f>
        <v>360.08534799999995</v>
      </c>
      <c r="AD12" s="24">
        <v>0</v>
      </c>
      <c r="AE12" s="24">
        <v>0</v>
      </c>
      <c r="AF12" s="24">
        <f>AF13+AF17+AF16</f>
        <v>360.08534799999995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f>AM13+AM17+AM16</f>
        <v>500.08218794460794</v>
      </c>
      <c r="AN12" s="24">
        <v>0</v>
      </c>
      <c r="AO12" s="24">
        <v>0</v>
      </c>
      <c r="AP12" s="24">
        <f>AP13+AP17+AP16</f>
        <v>500.08218794460794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f>AW13+AW17+AW16</f>
        <v>516.6220838783039</v>
      </c>
      <c r="AX12" s="24">
        <v>0</v>
      </c>
      <c r="AY12" s="24">
        <v>0</v>
      </c>
      <c r="AZ12" s="24">
        <f>AZ13+AZ17+AZ16</f>
        <v>516.6220838783039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f>BG13+BG17+BG16</f>
        <v>533.83968716099196</v>
      </c>
      <c r="BH12" s="24">
        <v>0</v>
      </c>
      <c r="BI12" s="24">
        <v>0</v>
      </c>
      <c r="BJ12" s="24">
        <f>BJ13+BJ17+BJ16</f>
        <v>533.83968716099196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f>AC12+AM12+AW12+BG12</f>
        <v>1910.6293069839039</v>
      </c>
      <c r="BR12" s="24">
        <v>0</v>
      </c>
      <c r="BS12" s="24">
        <v>0</v>
      </c>
      <c r="BT12" s="24">
        <f>AF12+AP12+AZ12+BJ12</f>
        <v>1910.6293069839039</v>
      </c>
      <c r="BU12" s="24">
        <v>0</v>
      </c>
      <c r="BV12" s="24">
        <f>AH12+AR12+BB12+BL12</f>
        <v>0</v>
      </c>
      <c r="BW12" s="24">
        <v>0</v>
      </c>
      <c r="BX12" s="24">
        <v>0</v>
      </c>
      <c r="BY12" s="24">
        <f>AK12+AU12+BE12+BO12</f>
        <v>0</v>
      </c>
      <c r="BZ12" s="24">
        <v>0</v>
      </c>
      <c r="CA12" s="23" t="s">
        <v>132</v>
      </c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</row>
    <row r="13" spans="1:303" ht="47.25" x14ac:dyDescent="0.25">
      <c r="A13" s="14" t="s">
        <v>65</v>
      </c>
      <c r="B13" s="16" t="s">
        <v>71</v>
      </c>
      <c r="C13" s="23" t="s">
        <v>173</v>
      </c>
      <c r="D13" s="23" t="s">
        <v>132</v>
      </c>
      <c r="E13" s="23" t="s">
        <v>132</v>
      </c>
      <c r="F13" s="23" t="s">
        <v>132</v>
      </c>
      <c r="G13" s="23" t="s">
        <v>132</v>
      </c>
      <c r="H13" s="23" t="s">
        <v>132</v>
      </c>
      <c r="I13" s="23" t="s">
        <v>132</v>
      </c>
      <c r="J13" s="23" t="s">
        <v>132</v>
      </c>
      <c r="K13" s="23" t="s">
        <v>132</v>
      </c>
      <c r="L13" s="23" t="s">
        <v>132</v>
      </c>
      <c r="M13" s="23" t="s">
        <v>132</v>
      </c>
      <c r="N13" s="24">
        <v>0</v>
      </c>
      <c r="O13" s="24">
        <f>BQ13</f>
        <v>1597.9167343039039</v>
      </c>
      <c r="P13" s="24">
        <f>BV13</f>
        <v>0</v>
      </c>
      <c r="Q13" s="24">
        <f>BQ13</f>
        <v>1597.9167343039039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f>AC20</f>
        <v>242.47915531999999</v>
      </c>
      <c r="AD13" s="24">
        <v>0</v>
      </c>
      <c r="AE13" s="24">
        <v>0</v>
      </c>
      <c r="AF13" s="24">
        <f>AF19</f>
        <v>242.47915531999999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f>AM20</f>
        <v>369.08680794460798</v>
      </c>
      <c r="AN13" s="24">
        <v>0</v>
      </c>
      <c r="AO13" s="24">
        <v>0</v>
      </c>
      <c r="AP13" s="24">
        <f>AP19</f>
        <v>369.08680794460798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f>AW20</f>
        <v>484.78608387830394</v>
      </c>
      <c r="AX13" s="24">
        <v>0</v>
      </c>
      <c r="AY13" s="24">
        <v>0</v>
      </c>
      <c r="AZ13" s="24">
        <f>AZ19</f>
        <v>484.78608387830394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f>BG20</f>
        <v>501.56468716099198</v>
      </c>
      <c r="BH13" s="24">
        <v>0</v>
      </c>
      <c r="BI13" s="24">
        <v>0</v>
      </c>
      <c r="BJ13" s="24">
        <f>BJ19</f>
        <v>501.56468716099198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f>AC13+AM13+AW13+BG13</f>
        <v>1597.9167343039039</v>
      </c>
      <c r="BR13" s="24">
        <v>0</v>
      </c>
      <c r="BS13" s="24">
        <v>0</v>
      </c>
      <c r="BT13" s="24">
        <f>AF13+AP13+AZ13+BJ13</f>
        <v>1597.9167343039039</v>
      </c>
      <c r="BU13" s="24">
        <v>0</v>
      </c>
      <c r="BV13" s="24">
        <f>AH13+AR13+BB13+BL13</f>
        <v>0</v>
      </c>
      <c r="BW13" s="24">
        <v>0</v>
      </c>
      <c r="BX13" s="24">
        <v>0</v>
      </c>
      <c r="BY13" s="24">
        <f>AK13+AU13+BE13+BO13</f>
        <v>0</v>
      </c>
      <c r="BZ13" s="24">
        <v>0</v>
      </c>
      <c r="CA13" s="23" t="s">
        <v>132</v>
      </c>
    </row>
    <row r="14" spans="1:303" x14ac:dyDescent="0.25">
      <c r="A14" s="14" t="s">
        <v>66</v>
      </c>
      <c r="B14" s="16" t="s">
        <v>72</v>
      </c>
      <c r="C14" s="23" t="s">
        <v>173</v>
      </c>
      <c r="D14" s="23" t="s">
        <v>132</v>
      </c>
      <c r="E14" s="23" t="s">
        <v>132</v>
      </c>
      <c r="F14" s="23" t="s">
        <v>132</v>
      </c>
      <c r="G14" s="23" t="s">
        <v>132</v>
      </c>
      <c r="H14" s="23" t="s">
        <v>132</v>
      </c>
      <c r="I14" s="23" t="s">
        <v>132</v>
      </c>
      <c r="J14" s="23" t="s">
        <v>132</v>
      </c>
      <c r="K14" s="23" t="s">
        <v>132</v>
      </c>
      <c r="L14" s="23" t="s">
        <v>132</v>
      </c>
      <c r="M14" s="23" t="s">
        <v>132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3" t="s">
        <v>132</v>
      </c>
    </row>
    <row r="15" spans="1:303" ht="47.25" x14ac:dyDescent="0.25">
      <c r="A15" s="14" t="s">
        <v>67</v>
      </c>
      <c r="B15" s="16" t="s">
        <v>73</v>
      </c>
      <c r="C15" s="23" t="s">
        <v>173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3" t="s">
        <v>132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3" t="s">
        <v>132</v>
      </c>
    </row>
    <row r="16" spans="1:303" ht="31.5" x14ac:dyDescent="0.25">
      <c r="A16" s="14" t="s">
        <v>68</v>
      </c>
      <c r="B16" s="16" t="s">
        <v>74</v>
      </c>
      <c r="C16" s="23" t="s">
        <v>173</v>
      </c>
      <c r="D16" s="23" t="s">
        <v>132</v>
      </c>
      <c r="E16" s="23" t="s">
        <v>132</v>
      </c>
      <c r="F16" s="23" t="s">
        <v>132</v>
      </c>
      <c r="G16" s="23" t="s">
        <v>132</v>
      </c>
      <c r="H16" s="23" t="s">
        <v>132</v>
      </c>
      <c r="I16" s="23" t="s">
        <v>132</v>
      </c>
      <c r="J16" s="23" t="s">
        <v>132</v>
      </c>
      <c r="K16" s="23" t="s">
        <v>132</v>
      </c>
      <c r="L16" s="23" t="s">
        <v>132</v>
      </c>
      <c r="M16" s="23" t="s">
        <v>132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f>AF16</f>
        <v>101.25119268</v>
      </c>
      <c r="AD16" s="24">
        <v>0</v>
      </c>
      <c r="AE16" s="24">
        <v>0</v>
      </c>
      <c r="AF16" s="24">
        <f>AF42</f>
        <v>101.25119268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f>AM42</f>
        <v>100.89337999999999</v>
      </c>
      <c r="AN16" s="24">
        <v>0</v>
      </c>
      <c r="AO16" s="24">
        <v>0</v>
      </c>
      <c r="AP16" s="24">
        <f>AP42</f>
        <v>100.89337999999999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f>AW42</f>
        <v>0</v>
      </c>
      <c r="AX16" s="24">
        <v>0</v>
      </c>
      <c r="AY16" s="24">
        <v>0</v>
      </c>
      <c r="AZ16" s="24">
        <f>AZ42</f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f>BG42</f>
        <v>0</v>
      </c>
      <c r="BH16" s="24">
        <v>0</v>
      </c>
      <c r="BI16" s="24">
        <v>0</v>
      </c>
      <c r="BJ16" s="24">
        <f>BJ42</f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23" t="s">
        <v>132</v>
      </c>
    </row>
    <row r="17" spans="1:79" ht="31.5" x14ac:dyDescent="0.25">
      <c r="A17" s="14" t="s">
        <v>69</v>
      </c>
      <c r="B17" s="16" t="s">
        <v>75</v>
      </c>
      <c r="C17" s="23" t="s">
        <v>173</v>
      </c>
      <c r="D17" s="23" t="s">
        <v>132</v>
      </c>
      <c r="E17" s="23" t="s">
        <v>132</v>
      </c>
      <c r="F17" s="23" t="s">
        <v>132</v>
      </c>
      <c r="G17" s="23" t="s">
        <v>132</v>
      </c>
      <c r="H17" s="23" t="s">
        <v>132</v>
      </c>
      <c r="I17" s="23" t="s">
        <v>132</v>
      </c>
      <c r="J17" s="23" t="s">
        <v>132</v>
      </c>
      <c r="K17" s="23" t="s">
        <v>132</v>
      </c>
      <c r="L17" s="23" t="s">
        <v>132</v>
      </c>
      <c r="M17" s="23" t="s">
        <v>132</v>
      </c>
      <c r="N17" s="24">
        <v>0</v>
      </c>
      <c r="O17" s="24">
        <f>BQ17</f>
        <v>110.56800000000001</v>
      </c>
      <c r="P17" s="24">
        <f t="shared" ref="P17:P23" si="0">BV17</f>
        <v>0</v>
      </c>
      <c r="Q17" s="24">
        <f>BQ17</f>
        <v>110.56800000000001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f>AC51</f>
        <v>16.355</v>
      </c>
      <c r="AD17" s="24">
        <v>0</v>
      </c>
      <c r="AE17" s="24">
        <v>0</v>
      </c>
      <c r="AF17" s="24">
        <f>AF51</f>
        <v>16.355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f>AM50</f>
        <v>30.102</v>
      </c>
      <c r="AN17" s="24">
        <v>0</v>
      </c>
      <c r="AO17" s="24">
        <v>0</v>
      </c>
      <c r="AP17" s="24">
        <f>AP50</f>
        <v>30.102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f>AW53</f>
        <v>31.835999999999999</v>
      </c>
      <c r="AX17" s="24">
        <v>0</v>
      </c>
      <c r="AY17" s="24">
        <v>0</v>
      </c>
      <c r="AZ17" s="24">
        <f>AZ53</f>
        <v>31.835999999999999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f>BG50</f>
        <v>32.274999999999999</v>
      </c>
      <c r="BH17" s="24">
        <v>0</v>
      </c>
      <c r="BI17" s="24">
        <v>0</v>
      </c>
      <c r="BJ17" s="24">
        <f>BJ50</f>
        <v>32.274999999999999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4">
        <v>0</v>
      </c>
      <c r="BQ17" s="24">
        <f>AC17+AM17+AW17+BG17</f>
        <v>110.56800000000001</v>
      </c>
      <c r="BR17" s="24">
        <v>0</v>
      </c>
      <c r="BS17" s="24">
        <v>0</v>
      </c>
      <c r="BT17" s="24">
        <f>AF17+AP17+AZ17+BJ17</f>
        <v>110.56800000000001</v>
      </c>
      <c r="BU17" s="24">
        <v>0</v>
      </c>
      <c r="BV17" s="24">
        <f t="shared" ref="BV17:BV23" si="1">AH17+AR17+BB17+BL17</f>
        <v>0</v>
      </c>
      <c r="BW17" s="24">
        <v>0</v>
      </c>
      <c r="BX17" s="24">
        <v>0</v>
      </c>
      <c r="BY17" s="24">
        <f t="shared" ref="BY17:BY23" si="2">AK17+AU17+BE17+BO17</f>
        <v>0</v>
      </c>
      <c r="BZ17" s="24">
        <v>0</v>
      </c>
      <c r="CA17" s="23" t="s">
        <v>132</v>
      </c>
    </row>
    <row r="18" spans="1:79" x14ac:dyDescent="0.25">
      <c r="A18" s="14" t="s">
        <v>100</v>
      </c>
      <c r="B18" s="15" t="s">
        <v>125</v>
      </c>
      <c r="C18" s="23" t="s">
        <v>173</v>
      </c>
      <c r="D18" s="23" t="s">
        <v>132</v>
      </c>
      <c r="E18" s="23" t="s">
        <v>132</v>
      </c>
      <c r="F18" s="23" t="s">
        <v>132</v>
      </c>
      <c r="G18" s="23" t="s">
        <v>132</v>
      </c>
      <c r="H18" s="23" t="s">
        <v>132</v>
      </c>
      <c r="I18" s="23" t="s">
        <v>132</v>
      </c>
      <c r="J18" s="23" t="s">
        <v>132</v>
      </c>
      <c r="K18" s="23" t="s">
        <v>132</v>
      </c>
      <c r="L18" s="23" t="s">
        <v>132</v>
      </c>
      <c r="M18" s="23" t="s">
        <v>132</v>
      </c>
      <c r="N18" s="24">
        <v>0</v>
      </c>
      <c r="O18" s="24">
        <f>BQ18</f>
        <v>1910.6293069839039</v>
      </c>
      <c r="P18" s="24">
        <f t="shared" si="0"/>
        <v>0</v>
      </c>
      <c r="Q18" s="24">
        <f t="shared" ref="Q18:Q23" si="3">BQ18</f>
        <v>1910.6293069839039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f>AC19+AC50+AC42</f>
        <v>360.08534799999995</v>
      </c>
      <c r="AD18" s="24">
        <v>0</v>
      </c>
      <c r="AE18" s="24">
        <v>0</v>
      </c>
      <c r="AF18" s="24">
        <f>AF19+AF50+AF42</f>
        <v>360.08534799999995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f>AM19+AM50+AM42</f>
        <v>500.08218794460794</v>
      </c>
      <c r="AN18" s="24">
        <v>0</v>
      </c>
      <c r="AO18" s="24">
        <v>0</v>
      </c>
      <c r="AP18" s="24">
        <f>AP19+AP50+AP42</f>
        <v>500.08218794460794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f>AW19+AW50</f>
        <v>516.6220838783039</v>
      </c>
      <c r="AX18" s="24">
        <v>0</v>
      </c>
      <c r="AY18" s="24">
        <v>0</v>
      </c>
      <c r="AZ18" s="24">
        <f>AZ19+AZ50</f>
        <v>516.6220838783039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f>BG19+BG50</f>
        <v>533.83968716099196</v>
      </c>
      <c r="BH18" s="24">
        <v>0</v>
      </c>
      <c r="BI18" s="24">
        <v>0</v>
      </c>
      <c r="BJ18" s="24">
        <f>BJ19+BJ50</f>
        <v>533.83968716099196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f>AC18+AM18+AW18+BG18</f>
        <v>1910.6293069839039</v>
      </c>
      <c r="BR18" s="24">
        <v>0</v>
      </c>
      <c r="BS18" s="24">
        <v>0</v>
      </c>
      <c r="BT18" s="24">
        <f>AF18+AP18+AZ18+BJ18</f>
        <v>1910.6293069839039</v>
      </c>
      <c r="BU18" s="24">
        <v>0</v>
      </c>
      <c r="BV18" s="24">
        <f t="shared" si="1"/>
        <v>0</v>
      </c>
      <c r="BW18" s="24">
        <v>0</v>
      </c>
      <c r="BX18" s="24">
        <v>0</v>
      </c>
      <c r="BY18" s="24">
        <f t="shared" si="2"/>
        <v>0</v>
      </c>
      <c r="BZ18" s="24">
        <v>0</v>
      </c>
      <c r="CA18" s="23" t="s">
        <v>132</v>
      </c>
    </row>
    <row r="19" spans="1:79" ht="47.25" x14ac:dyDescent="0.25">
      <c r="A19" s="14" t="s">
        <v>101</v>
      </c>
      <c r="B19" s="17" t="s">
        <v>76</v>
      </c>
      <c r="C19" s="23" t="s">
        <v>173</v>
      </c>
      <c r="D19" s="23" t="s">
        <v>132</v>
      </c>
      <c r="E19" s="23" t="s">
        <v>132</v>
      </c>
      <c r="F19" s="23" t="s">
        <v>132</v>
      </c>
      <c r="G19" s="23" t="s">
        <v>132</v>
      </c>
      <c r="H19" s="23" t="s">
        <v>132</v>
      </c>
      <c r="I19" s="23" t="s">
        <v>132</v>
      </c>
      <c r="J19" s="23" t="s">
        <v>132</v>
      </c>
      <c r="K19" s="23" t="s">
        <v>132</v>
      </c>
      <c r="L19" s="23" t="s">
        <v>132</v>
      </c>
      <c r="M19" s="23" t="s">
        <v>132</v>
      </c>
      <c r="N19" s="24">
        <v>0</v>
      </c>
      <c r="O19" s="24">
        <f>BQ19</f>
        <v>1597.9167343039039</v>
      </c>
      <c r="P19" s="24">
        <f t="shared" si="0"/>
        <v>0</v>
      </c>
      <c r="Q19" s="24">
        <f t="shared" si="3"/>
        <v>1597.9167343039039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f>AC20</f>
        <v>242.47915531999999</v>
      </c>
      <c r="AD19" s="24">
        <v>0</v>
      </c>
      <c r="AE19" s="24">
        <v>0</v>
      </c>
      <c r="AF19" s="24">
        <f>AF20</f>
        <v>242.47915531999999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f>AM20</f>
        <v>369.08680794460798</v>
      </c>
      <c r="AN19" s="24">
        <v>0</v>
      </c>
      <c r="AO19" s="24">
        <v>0</v>
      </c>
      <c r="AP19" s="24">
        <f>AP20</f>
        <v>369.08680794460798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f>AW20</f>
        <v>484.78608387830394</v>
      </c>
      <c r="AX19" s="24">
        <v>0</v>
      </c>
      <c r="AY19" s="24">
        <v>0</v>
      </c>
      <c r="AZ19" s="24">
        <f>AZ20</f>
        <v>484.78608387830394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f>BG20</f>
        <v>501.56468716099198</v>
      </c>
      <c r="BH19" s="24">
        <v>0</v>
      </c>
      <c r="BI19" s="24">
        <v>0</v>
      </c>
      <c r="BJ19" s="24">
        <f>BJ20</f>
        <v>501.56468716099198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24">
        <f>AC19+AM19+AW19+BG19</f>
        <v>1597.9167343039039</v>
      </c>
      <c r="BR19" s="24">
        <v>0</v>
      </c>
      <c r="BS19" s="24">
        <v>0</v>
      </c>
      <c r="BT19" s="24">
        <f>AF19+AP19+AZ19+BJ19</f>
        <v>1597.9167343039039</v>
      </c>
      <c r="BU19" s="24">
        <v>0</v>
      </c>
      <c r="BV19" s="24">
        <f t="shared" si="1"/>
        <v>0</v>
      </c>
      <c r="BW19" s="24">
        <v>0</v>
      </c>
      <c r="BX19" s="24">
        <v>0</v>
      </c>
      <c r="BY19" s="24">
        <f t="shared" si="2"/>
        <v>0</v>
      </c>
      <c r="BZ19" s="24">
        <v>0</v>
      </c>
      <c r="CA19" s="23" t="s">
        <v>132</v>
      </c>
    </row>
    <row r="20" spans="1:79" ht="31.5" x14ac:dyDescent="0.25">
      <c r="A20" s="7" t="s">
        <v>102</v>
      </c>
      <c r="B20" s="22" t="s">
        <v>77</v>
      </c>
      <c r="C20" s="23" t="s">
        <v>173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3" t="s">
        <v>132</v>
      </c>
      <c r="N20" s="24">
        <v>0</v>
      </c>
      <c r="O20" s="24">
        <f t="shared" ref="O20:O23" si="4">BQ20</f>
        <v>1597.9167343039039</v>
      </c>
      <c r="P20" s="24">
        <f t="shared" si="0"/>
        <v>0</v>
      </c>
      <c r="Q20" s="24">
        <f t="shared" si="3"/>
        <v>1597.9167343039039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f>SUM(AC21:AC23)</f>
        <v>242.47915531999999</v>
      </c>
      <c r="AD20" s="24">
        <v>0</v>
      </c>
      <c r="AE20" s="24">
        <v>0</v>
      </c>
      <c r="AF20" s="24">
        <f>SUM(AF21:AF23)</f>
        <v>242.47915531999999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f>SUM(AM21:AM23)</f>
        <v>369.08680794460798</v>
      </c>
      <c r="AN20" s="24">
        <v>0</v>
      </c>
      <c r="AO20" s="24">
        <v>0</v>
      </c>
      <c r="AP20" s="24">
        <f>SUM(AP21:AP23)</f>
        <v>369.08680794460798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f>SUM(AW21:AW23)</f>
        <v>484.78608387830394</v>
      </c>
      <c r="AX20" s="24">
        <v>0</v>
      </c>
      <c r="AY20" s="24">
        <v>0</v>
      </c>
      <c r="AZ20" s="24">
        <f>SUM(AZ21:AZ23)</f>
        <v>484.78608387830394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f>SUM(BG21:BG23)</f>
        <v>501.56468716099198</v>
      </c>
      <c r="BH20" s="24">
        <v>0</v>
      </c>
      <c r="BI20" s="24">
        <v>0</v>
      </c>
      <c r="BJ20" s="24">
        <f>SUM(BJ21:BJ23)</f>
        <v>501.56468716099198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f>AC20+AM20+AW20+BG20</f>
        <v>1597.9167343039039</v>
      </c>
      <c r="BR20" s="24">
        <v>0</v>
      </c>
      <c r="BS20" s="24">
        <v>0</v>
      </c>
      <c r="BT20" s="24">
        <f>AF20+AP20+AZ20+BJ20</f>
        <v>1597.9167343039039</v>
      </c>
      <c r="BU20" s="24">
        <v>0</v>
      </c>
      <c r="BV20" s="24">
        <f t="shared" si="1"/>
        <v>0</v>
      </c>
      <c r="BW20" s="24">
        <v>0</v>
      </c>
      <c r="BX20" s="24">
        <v>0</v>
      </c>
      <c r="BY20" s="24">
        <f t="shared" si="2"/>
        <v>0</v>
      </c>
      <c r="BZ20" s="24">
        <v>0</v>
      </c>
      <c r="CA20" s="23" t="s">
        <v>132</v>
      </c>
    </row>
    <row r="21" spans="1:79" ht="133.5" customHeight="1" x14ac:dyDescent="0.25">
      <c r="A21" s="29" t="s">
        <v>155</v>
      </c>
      <c r="B21" s="36" t="s">
        <v>158</v>
      </c>
      <c r="C21" s="23" t="s">
        <v>171</v>
      </c>
      <c r="D21" s="23" t="s">
        <v>169</v>
      </c>
      <c r="E21" s="23" t="s">
        <v>167</v>
      </c>
      <c r="F21" s="23" t="s">
        <v>170</v>
      </c>
      <c r="G21" s="28" t="s">
        <v>132</v>
      </c>
      <c r="H21" s="28" t="s">
        <v>132</v>
      </c>
      <c r="I21" s="28" t="s">
        <v>132</v>
      </c>
      <c r="J21" s="28" t="s">
        <v>132</v>
      </c>
      <c r="K21" s="28" t="s">
        <v>132</v>
      </c>
      <c r="L21" s="28" t="s">
        <v>132</v>
      </c>
      <c r="M21" s="28" t="s">
        <v>132</v>
      </c>
      <c r="N21" s="25">
        <v>0</v>
      </c>
      <c r="O21" s="25">
        <f t="shared" si="4"/>
        <v>1052.5804019986879</v>
      </c>
      <c r="P21" s="25">
        <f t="shared" si="0"/>
        <v>0</v>
      </c>
      <c r="Q21" s="25">
        <f t="shared" si="3"/>
        <v>1052.5804019986879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f>AF21</f>
        <v>133.12730402</v>
      </c>
      <c r="AD21" s="25">
        <v>0</v>
      </c>
      <c r="AE21" s="25">
        <v>0</v>
      </c>
      <c r="AF21" s="25">
        <f>109.120741*1.22</f>
        <v>133.12730402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f>AP21</f>
        <v>190.652634013088</v>
      </c>
      <c r="AN21" s="25">
        <v>0</v>
      </c>
      <c r="AO21" s="25">
        <v>0</v>
      </c>
      <c r="AP21" s="25">
        <f>156.2726508304*1.22</f>
        <v>190.652634013088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f>AZ21</f>
        <v>361.40936562972797</v>
      </c>
      <c r="AX21" s="25">
        <v>0</v>
      </c>
      <c r="AY21" s="25">
        <v>0</v>
      </c>
      <c r="AZ21" s="25">
        <f>296.2371849424*1.22</f>
        <v>361.40936562972797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f>BJ21</f>
        <v>367.39109833587196</v>
      </c>
      <c r="BH21" s="25">
        <v>0</v>
      </c>
      <c r="BI21" s="25">
        <v>0</v>
      </c>
      <c r="BJ21" s="25">
        <f>301.1402445376*1.22</f>
        <v>367.39109833587196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f>AC21+AM21+AW21+BG21</f>
        <v>1052.5804019986879</v>
      </c>
      <c r="BR21" s="25">
        <v>0</v>
      </c>
      <c r="BS21" s="25">
        <v>0</v>
      </c>
      <c r="BT21" s="25">
        <f t="shared" ref="BT21:BT23" si="5">AF21+AP21+AZ21+BJ21</f>
        <v>1052.5804019986879</v>
      </c>
      <c r="BU21" s="25">
        <v>0</v>
      </c>
      <c r="BV21" s="25">
        <f t="shared" si="1"/>
        <v>0</v>
      </c>
      <c r="BW21" s="25">
        <v>0</v>
      </c>
      <c r="BX21" s="25">
        <v>0</v>
      </c>
      <c r="BY21" s="25">
        <f t="shared" si="2"/>
        <v>0</v>
      </c>
      <c r="BZ21" s="25">
        <v>0</v>
      </c>
      <c r="CA21" s="35" t="s">
        <v>187</v>
      </c>
    </row>
    <row r="22" spans="1:79" ht="132" customHeight="1" x14ac:dyDescent="0.25">
      <c r="A22" s="29" t="s">
        <v>156</v>
      </c>
      <c r="B22" s="36" t="s">
        <v>159</v>
      </c>
      <c r="C22" s="23" t="s">
        <v>171</v>
      </c>
      <c r="D22" s="23" t="s">
        <v>169</v>
      </c>
      <c r="E22" s="23" t="s">
        <v>167</v>
      </c>
      <c r="F22" s="23" t="s">
        <v>170</v>
      </c>
      <c r="G22" s="28" t="s">
        <v>132</v>
      </c>
      <c r="H22" s="28" t="s">
        <v>132</v>
      </c>
      <c r="I22" s="28" t="s">
        <v>132</v>
      </c>
      <c r="J22" s="28" t="s">
        <v>132</v>
      </c>
      <c r="K22" s="28" t="s">
        <v>132</v>
      </c>
      <c r="L22" s="28" t="s">
        <v>132</v>
      </c>
      <c r="M22" s="28" t="s">
        <v>132</v>
      </c>
      <c r="N22" s="25">
        <v>0</v>
      </c>
      <c r="O22" s="25">
        <f t="shared" si="4"/>
        <v>36.681944495423998</v>
      </c>
      <c r="P22" s="25">
        <f t="shared" si="0"/>
        <v>0</v>
      </c>
      <c r="Q22" s="25">
        <f t="shared" si="3"/>
        <v>36.681944495423998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f>AF22</f>
        <v>8.5986063599999998</v>
      </c>
      <c r="AD22" s="25">
        <v>0</v>
      </c>
      <c r="AE22" s="25">
        <v>0</v>
      </c>
      <c r="AF22" s="25">
        <f>7.048038*1.22</f>
        <v>8.5986063599999998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f>AP22</f>
        <v>4.0310300521920004</v>
      </c>
      <c r="AN22" s="25">
        <v>0</v>
      </c>
      <c r="AO22" s="25">
        <v>0</v>
      </c>
      <c r="AP22" s="25">
        <f>3.3041229936*1.22</f>
        <v>4.0310300521920004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f>AZ22</f>
        <v>11.209111004832</v>
      </c>
      <c r="AX22" s="25">
        <v>0</v>
      </c>
      <c r="AY22" s="25">
        <v>0</v>
      </c>
      <c r="AZ22" s="25">
        <f>9.1877959056*1.22</f>
        <v>11.209111004832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f>BJ22</f>
        <v>12.843197078399999</v>
      </c>
      <c r="BH22" s="25">
        <v>0</v>
      </c>
      <c r="BI22" s="25">
        <v>0</v>
      </c>
      <c r="BJ22" s="25">
        <f>10.52721072*1.22</f>
        <v>12.843197078399999</v>
      </c>
      <c r="BK22" s="25">
        <v>0</v>
      </c>
      <c r="BL22" s="25">
        <v>0</v>
      </c>
      <c r="BM22" s="25">
        <v>0</v>
      </c>
      <c r="BN22" s="25">
        <v>0</v>
      </c>
      <c r="BO22" s="25">
        <v>0</v>
      </c>
      <c r="BP22" s="25">
        <v>0</v>
      </c>
      <c r="BQ22" s="25">
        <f t="shared" ref="BQ22:BQ23" si="6">AC22+AM22+AW22+BG22</f>
        <v>36.681944495423998</v>
      </c>
      <c r="BR22" s="25">
        <v>0</v>
      </c>
      <c r="BS22" s="25">
        <v>0</v>
      </c>
      <c r="BT22" s="25">
        <f t="shared" si="5"/>
        <v>36.681944495423998</v>
      </c>
      <c r="BU22" s="25">
        <v>0</v>
      </c>
      <c r="BV22" s="25">
        <f t="shared" si="1"/>
        <v>0</v>
      </c>
      <c r="BW22" s="25">
        <v>0</v>
      </c>
      <c r="BX22" s="25">
        <v>0</v>
      </c>
      <c r="BY22" s="25">
        <f t="shared" si="2"/>
        <v>0</v>
      </c>
      <c r="BZ22" s="25">
        <v>0</v>
      </c>
      <c r="CA22" s="35" t="s">
        <v>187</v>
      </c>
    </row>
    <row r="23" spans="1:79" ht="133.5" customHeight="1" x14ac:dyDescent="0.25">
      <c r="A23" s="29" t="s">
        <v>157</v>
      </c>
      <c r="B23" s="36" t="s">
        <v>160</v>
      </c>
      <c r="C23" s="23" t="s">
        <v>171</v>
      </c>
      <c r="D23" s="23" t="s">
        <v>169</v>
      </c>
      <c r="E23" s="23" t="s">
        <v>167</v>
      </c>
      <c r="F23" s="23" t="s">
        <v>170</v>
      </c>
      <c r="G23" s="28" t="s">
        <v>132</v>
      </c>
      <c r="H23" s="28" t="s">
        <v>132</v>
      </c>
      <c r="I23" s="28" t="s">
        <v>132</v>
      </c>
      <c r="J23" s="28" t="s">
        <v>132</v>
      </c>
      <c r="K23" s="28" t="s">
        <v>132</v>
      </c>
      <c r="L23" s="28" t="s">
        <v>132</v>
      </c>
      <c r="M23" s="28" t="s">
        <v>132</v>
      </c>
      <c r="N23" s="25">
        <v>0</v>
      </c>
      <c r="O23" s="25">
        <f t="shared" si="4"/>
        <v>508.65438780979196</v>
      </c>
      <c r="P23" s="25">
        <f t="shared" si="0"/>
        <v>0</v>
      </c>
      <c r="Q23" s="25">
        <f t="shared" si="3"/>
        <v>508.65438780979196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f>AF23</f>
        <v>100.75324494</v>
      </c>
      <c r="AD23" s="25">
        <v>0</v>
      </c>
      <c r="AE23" s="25">
        <v>0</v>
      </c>
      <c r="AF23" s="25">
        <f>82.584627*1.22</f>
        <v>100.75324494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f>AP23</f>
        <v>174.40314387932798</v>
      </c>
      <c r="AN23" s="25">
        <v>0</v>
      </c>
      <c r="AO23" s="25">
        <v>0</v>
      </c>
      <c r="AP23" s="25">
        <f>142.9533966224*1.22</f>
        <v>174.40314387932798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f>AZ23</f>
        <v>112.167607243744</v>
      </c>
      <c r="AX23" s="25">
        <v>0</v>
      </c>
      <c r="AY23" s="25">
        <v>0</v>
      </c>
      <c r="AZ23" s="25">
        <f>91.9406616752*1.22</f>
        <v>112.167607243744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f>BJ23</f>
        <v>121.33039174672</v>
      </c>
      <c r="BH23" s="25">
        <v>0</v>
      </c>
      <c r="BI23" s="25">
        <v>0</v>
      </c>
      <c r="BJ23" s="25">
        <f>99.451140776*1.22</f>
        <v>121.33039174672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f t="shared" si="6"/>
        <v>508.65438780979196</v>
      </c>
      <c r="BR23" s="25">
        <v>0</v>
      </c>
      <c r="BS23" s="25">
        <v>0</v>
      </c>
      <c r="BT23" s="25">
        <f t="shared" si="5"/>
        <v>508.65438780979196</v>
      </c>
      <c r="BU23" s="25">
        <v>0</v>
      </c>
      <c r="BV23" s="25">
        <f t="shared" si="1"/>
        <v>0</v>
      </c>
      <c r="BW23" s="25">
        <v>0</v>
      </c>
      <c r="BX23" s="25">
        <v>0</v>
      </c>
      <c r="BY23" s="25">
        <f t="shared" si="2"/>
        <v>0</v>
      </c>
      <c r="BZ23" s="25">
        <v>0</v>
      </c>
      <c r="CA23" s="35" t="s">
        <v>187</v>
      </c>
    </row>
    <row r="24" spans="1:79" ht="47.25" x14ac:dyDescent="0.25">
      <c r="A24" s="7" t="s">
        <v>103</v>
      </c>
      <c r="B24" s="22" t="s">
        <v>78</v>
      </c>
      <c r="C24" s="23" t="s">
        <v>173</v>
      </c>
      <c r="D24" s="28" t="s">
        <v>132</v>
      </c>
      <c r="E24" s="23" t="s">
        <v>132</v>
      </c>
      <c r="F24" s="23" t="s">
        <v>132</v>
      </c>
      <c r="G24" s="23" t="s">
        <v>132</v>
      </c>
      <c r="H24" s="23" t="s">
        <v>132</v>
      </c>
      <c r="I24" s="23" t="s">
        <v>132</v>
      </c>
      <c r="J24" s="23" t="s">
        <v>132</v>
      </c>
      <c r="K24" s="23" t="s">
        <v>132</v>
      </c>
      <c r="L24" s="23" t="s">
        <v>132</v>
      </c>
      <c r="M24" s="23" t="s">
        <v>132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3" t="s">
        <v>132</v>
      </c>
    </row>
    <row r="25" spans="1:79" ht="31.5" x14ac:dyDescent="0.25">
      <c r="A25" s="14" t="s">
        <v>104</v>
      </c>
      <c r="B25" s="15" t="s">
        <v>79</v>
      </c>
      <c r="C25" s="23" t="s">
        <v>173</v>
      </c>
      <c r="D25" s="28" t="s">
        <v>132</v>
      </c>
      <c r="E25" s="23" t="s">
        <v>132</v>
      </c>
      <c r="F25" s="23" t="s">
        <v>132</v>
      </c>
      <c r="G25" s="23" t="s">
        <v>132</v>
      </c>
      <c r="H25" s="23" t="s">
        <v>132</v>
      </c>
      <c r="I25" s="23" t="s">
        <v>132</v>
      </c>
      <c r="J25" s="23" t="s">
        <v>132</v>
      </c>
      <c r="K25" s="23" t="s">
        <v>132</v>
      </c>
      <c r="L25" s="23" t="s">
        <v>132</v>
      </c>
      <c r="M25" s="23" t="s">
        <v>132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3" t="s">
        <v>132</v>
      </c>
    </row>
    <row r="26" spans="1:79" ht="31.5" x14ac:dyDescent="0.25">
      <c r="A26" s="7" t="s">
        <v>105</v>
      </c>
      <c r="B26" s="21" t="s">
        <v>80</v>
      </c>
      <c r="C26" s="23" t="s">
        <v>173</v>
      </c>
      <c r="D26" s="28" t="s">
        <v>132</v>
      </c>
      <c r="E26" s="23" t="s">
        <v>132</v>
      </c>
      <c r="F26" s="23" t="s">
        <v>132</v>
      </c>
      <c r="G26" s="23" t="s">
        <v>132</v>
      </c>
      <c r="H26" s="23" t="s">
        <v>132</v>
      </c>
      <c r="I26" s="23" t="s">
        <v>132</v>
      </c>
      <c r="J26" s="23" t="s">
        <v>132</v>
      </c>
      <c r="K26" s="23" t="s">
        <v>132</v>
      </c>
      <c r="L26" s="23" t="s">
        <v>132</v>
      </c>
      <c r="M26" s="23" t="s">
        <v>132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3" t="s">
        <v>132</v>
      </c>
    </row>
    <row r="27" spans="1:79" ht="47.25" x14ac:dyDescent="0.25">
      <c r="A27" s="7" t="s">
        <v>106</v>
      </c>
      <c r="B27" s="21" t="s">
        <v>81</v>
      </c>
      <c r="C27" s="23" t="s">
        <v>173</v>
      </c>
      <c r="D27" s="28" t="s">
        <v>132</v>
      </c>
      <c r="E27" s="23" t="s">
        <v>132</v>
      </c>
      <c r="F27" s="23" t="s">
        <v>132</v>
      </c>
      <c r="G27" s="23" t="s">
        <v>132</v>
      </c>
      <c r="H27" s="23" t="s">
        <v>132</v>
      </c>
      <c r="I27" s="23" t="s">
        <v>132</v>
      </c>
      <c r="J27" s="23" t="s">
        <v>132</v>
      </c>
      <c r="K27" s="23" t="s">
        <v>132</v>
      </c>
      <c r="L27" s="23" t="s">
        <v>132</v>
      </c>
      <c r="M27" s="23" t="s">
        <v>132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3" t="s">
        <v>132</v>
      </c>
    </row>
    <row r="28" spans="1:79" ht="47.25" x14ac:dyDescent="0.25">
      <c r="A28" s="7" t="s">
        <v>107</v>
      </c>
      <c r="B28" s="21" t="s">
        <v>82</v>
      </c>
      <c r="C28" s="23" t="s">
        <v>173</v>
      </c>
      <c r="D28" s="28" t="s">
        <v>132</v>
      </c>
      <c r="E28" s="23" t="s">
        <v>132</v>
      </c>
      <c r="F28" s="23" t="s">
        <v>132</v>
      </c>
      <c r="G28" s="23" t="s">
        <v>132</v>
      </c>
      <c r="H28" s="23" t="s">
        <v>132</v>
      </c>
      <c r="I28" s="23" t="s">
        <v>132</v>
      </c>
      <c r="J28" s="23" t="s">
        <v>132</v>
      </c>
      <c r="K28" s="23" t="s">
        <v>132</v>
      </c>
      <c r="L28" s="23" t="s">
        <v>132</v>
      </c>
      <c r="M28" s="23" t="s">
        <v>132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3" t="s">
        <v>132</v>
      </c>
    </row>
    <row r="29" spans="1:79" ht="47.25" x14ac:dyDescent="0.25">
      <c r="A29" s="7" t="s">
        <v>108</v>
      </c>
      <c r="B29" s="21" t="s">
        <v>83</v>
      </c>
      <c r="C29" s="23" t="s">
        <v>173</v>
      </c>
      <c r="D29" s="28" t="s">
        <v>132</v>
      </c>
      <c r="E29" s="23" t="s">
        <v>132</v>
      </c>
      <c r="F29" s="23" t="s">
        <v>132</v>
      </c>
      <c r="G29" s="23" t="s">
        <v>132</v>
      </c>
      <c r="H29" s="23" t="s">
        <v>132</v>
      </c>
      <c r="I29" s="23" t="s">
        <v>132</v>
      </c>
      <c r="J29" s="23" t="s">
        <v>132</v>
      </c>
      <c r="K29" s="23" t="s">
        <v>132</v>
      </c>
      <c r="L29" s="23" t="s">
        <v>132</v>
      </c>
      <c r="M29" s="23" t="s">
        <v>132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3" t="s">
        <v>132</v>
      </c>
    </row>
    <row r="30" spans="1:79" ht="47.25" x14ac:dyDescent="0.25">
      <c r="A30" s="7" t="s">
        <v>109</v>
      </c>
      <c r="B30" s="21" t="s">
        <v>84</v>
      </c>
      <c r="C30" s="23" t="s">
        <v>173</v>
      </c>
      <c r="D30" s="28" t="s">
        <v>132</v>
      </c>
      <c r="E30" s="23" t="s">
        <v>132</v>
      </c>
      <c r="F30" s="23" t="s">
        <v>132</v>
      </c>
      <c r="G30" s="23" t="s">
        <v>132</v>
      </c>
      <c r="H30" s="23" t="s">
        <v>132</v>
      </c>
      <c r="I30" s="23" t="s">
        <v>132</v>
      </c>
      <c r="J30" s="23" t="s">
        <v>132</v>
      </c>
      <c r="K30" s="23" t="s">
        <v>132</v>
      </c>
      <c r="L30" s="23" t="s">
        <v>132</v>
      </c>
      <c r="M30" s="23" t="s">
        <v>132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3" t="s">
        <v>132</v>
      </c>
    </row>
    <row r="31" spans="1:79" ht="47.25" x14ac:dyDescent="0.25">
      <c r="A31" s="14" t="s">
        <v>110</v>
      </c>
      <c r="B31" s="15" t="s">
        <v>85</v>
      </c>
      <c r="C31" s="23" t="s">
        <v>173</v>
      </c>
      <c r="D31" s="28" t="s">
        <v>132</v>
      </c>
      <c r="E31" s="23" t="s">
        <v>132</v>
      </c>
      <c r="F31" s="23" t="s">
        <v>132</v>
      </c>
      <c r="G31" s="23" t="s">
        <v>132</v>
      </c>
      <c r="H31" s="23" t="s">
        <v>132</v>
      </c>
      <c r="I31" s="23" t="s">
        <v>132</v>
      </c>
      <c r="J31" s="23" t="s">
        <v>132</v>
      </c>
      <c r="K31" s="23" t="s">
        <v>132</v>
      </c>
      <c r="L31" s="23" t="s">
        <v>132</v>
      </c>
      <c r="M31" s="23" t="s">
        <v>132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3" t="s">
        <v>132</v>
      </c>
    </row>
    <row r="32" spans="1:79" ht="47.25" x14ac:dyDescent="0.25">
      <c r="A32" s="7" t="s">
        <v>111</v>
      </c>
      <c r="B32" s="21" t="s">
        <v>86</v>
      </c>
      <c r="C32" s="23" t="s">
        <v>173</v>
      </c>
      <c r="D32" s="28" t="s">
        <v>132</v>
      </c>
      <c r="E32" s="23" t="s">
        <v>132</v>
      </c>
      <c r="F32" s="23" t="s">
        <v>132</v>
      </c>
      <c r="G32" s="23" t="s">
        <v>132</v>
      </c>
      <c r="H32" s="23" t="s">
        <v>132</v>
      </c>
      <c r="I32" s="23" t="s">
        <v>132</v>
      </c>
      <c r="J32" s="23" t="s">
        <v>132</v>
      </c>
      <c r="K32" s="23" t="s">
        <v>132</v>
      </c>
      <c r="L32" s="23" t="s">
        <v>132</v>
      </c>
      <c r="M32" s="23" t="s">
        <v>132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3" t="s">
        <v>132</v>
      </c>
    </row>
    <row r="33" spans="1:79" ht="78.75" x14ac:dyDescent="0.25">
      <c r="A33" s="7" t="s">
        <v>112</v>
      </c>
      <c r="B33" s="21" t="s">
        <v>87</v>
      </c>
      <c r="C33" s="23" t="s">
        <v>173</v>
      </c>
      <c r="D33" s="28" t="s">
        <v>132</v>
      </c>
      <c r="E33" s="23" t="s">
        <v>132</v>
      </c>
      <c r="F33" s="23" t="s">
        <v>132</v>
      </c>
      <c r="G33" s="23" t="s">
        <v>132</v>
      </c>
      <c r="H33" s="23" t="s">
        <v>132</v>
      </c>
      <c r="I33" s="23" t="s">
        <v>132</v>
      </c>
      <c r="J33" s="23" t="s">
        <v>132</v>
      </c>
      <c r="K33" s="23" t="s">
        <v>132</v>
      </c>
      <c r="L33" s="23" t="s">
        <v>132</v>
      </c>
      <c r="M33" s="23" t="s">
        <v>132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3" t="s">
        <v>132</v>
      </c>
    </row>
    <row r="34" spans="1:79" ht="63" x14ac:dyDescent="0.25">
      <c r="A34" s="7" t="s">
        <v>113</v>
      </c>
      <c r="B34" s="21" t="s">
        <v>88</v>
      </c>
      <c r="C34" s="23" t="s">
        <v>173</v>
      </c>
      <c r="D34" s="28" t="s">
        <v>132</v>
      </c>
      <c r="E34" s="23" t="s">
        <v>132</v>
      </c>
      <c r="F34" s="23" t="s">
        <v>132</v>
      </c>
      <c r="G34" s="23" t="s">
        <v>132</v>
      </c>
      <c r="H34" s="23" t="s">
        <v>132</v>
      </c>
      <c r="I34" s="23" t="s">
        <v>132</v>
      </c>
      <c r="J34" s="23" t="s">
        <v>132</v>
      </c>
      <c r="K34" s="23" t="s">
        <v>132</v>
      </c>
      <c r="L34" s="23" t="s">
        <v>132</v>
      </c>
      <c r="M34" s="23" t="s">
        <v>132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3" t="s">
        <v>132</v>
      </c>
    </row>
    <row r="35" spans="1:79" ht="63" x14ac:dyDescent="0.25">
      <c r="A35" s="7" t="s">
        <v>114</v>
      </c>
      <c r="B35" s="21" t="s">
        <v>89</v>
      </c>
      <c r="C35" s="23" t="s">
        <v>173</v>
      </c>
      <c r="D35" s="28" t="s">
        <v>132</v>
      </c>
      <c r="E35" s="23" t="s">
        <v>132</v>
      </c>
      <c r="F35" s="23" t="s">
        <v>132</v>
      </c>
      <c r="G35" s="23" t="s">
        <v>132</v>
      </c>
      <c r="H35" s="23" t="s">
        <v>132</v>
      </c>
      <c r="I35" s="23" t="s">
        <v>132</v>
      </c>
      <c r="J35" s="23" t="s">
        <v>132</v>
      </c>
      <c r="K35" s="23" t="s">
        <v>132</v>
      </c>
      <c r="L35" s="23" t="s">
        <v>132</v>
      </c>
      <c r="M35" s="23" t="s">
        <v>132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3" t="s">
        <v>132</v>
      </c>
    </row>
    <row r="36" spans="1:79" ht="63" x14ac:dyDescent="0.25">
      <c r="A36" s="7" t="s">
        <v>115</v>
      </c>
      <c r="B36" s="21" t="s">
        <v>90</v>
      </c>
      <c r="C36" s="23" t="s">
        <v>173</v>
      </c>
      <c r="D36" s="28" t="s">
        <v>132</v>
      </c>
      <c r="E36" s="23" t="s">
        <v>132</v>
      </c>
      <c r="F36" s="23" t="s">
        <v>132</v>
      </c>
      <c r="G36" s="23" t="s">
        <v>132</v>
      </c>
      <c r="H36" s="23" t="s">
        <v>132</v>
      </c>
      <c r="I36" s="23" t="s">
        <v>132</v>
      </c>
      <c r="J36" s="23" t="s">
        <v>132</v>
      </c>
      <c r="K36" s="23" t="s">
        <v>132</v>
      </c>
      <c r="L36" s="23" t="s">
        <v>132</v>
      </c>
      <c r="M36" s="23" t="s">
        <v>132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3" t="s">
        <v>132</v>
      </c>
    </row>
    <row r="37" spans="1:79" ht="31.5" x14ac:dyDescent="0.25">
      <c r="A37" s="7" t="s">
        <v>116</v>
      </c>
      <c r="B37" s="21" t="s">
        <v>91</v>
      </c>
      <c r="C37" s="23" t="s">
        <v>173</v>
      </c>
      <c r="D37" s="28" t="s">
        <v>132</v>
      </c>
      <c r="E37" s="23" t="s">
        <v>132</v>
      </c>
      <c r="F37" s="23" t="s">
        <v>132</v>
      </c>
      <c r="G37" s="23" t="s">
        <v>132</v>
      </c>
      <c r="H37" s="23" t="s">
        <v>132</v>
      </c>
      <c r="I37" s="23" t="s">
        <v>132</v>
      </c>
      <c r="J37" s="23" t="s">
        <v>132</v>
      </c>
      <c r="K37" s="23" t="s">
        <v>132</v>
      </c>
      <c r="L37" s="23" t="s">
        <v>132</v>
      </c>
      <c r="M37" s="23" t="s">
        <v>132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3" t="s">
        <v>132</v>
      </c>
    </row>
    <row r="38" spans="1:79" ht="31.5" x14ac:dyDescent="0.25">
      <c r="A38" s="14" t="s">
        <v>117</v>
      </c>
      <c r="B38" s="15" t="s">
        <v>92</v>
      </c>
      <c r="C38" s="23" t="s">
        <v>173</v>
      </c>
      <c r="D38" s="28" t="s">
        <v>132</v>
      </c>
      <c r="E38" s="23" t="s">
        <v>132</v>
      </c>
      <c r="F38" s="23" t="s">
        <v>132</v>
      </c>
      <c r="G38" s="23" t="s">
        <v>132</v>
      </c>
      <c r="H38" s="23" t="s">
        <v>132</v>
      </c>
      <c r="I38" s="23" t="s">
        <v>132</v>
      </c>
      <c r="J38" s="23" t="s">
        <v>132</v>
      </c>
      <c r="K38" s="23" t="s">
        <v>132</v>
      </c>
      <c r="L38" s="23" t="s">
        <v>132</v>
      </c>
      <c r="M38" s="23" t="s">
        <v>132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3" t="s">
        <v>132</v>
      </c>
    </row>
    <row r="39" spans="1:79" ht="47.25" x14ac:dyDescent="0.25">
      <c r="A39" s="7" t="s">
        <v>118</v>
      </c>
      <c r="B39" s="21" t="s">
        <v>93</v>
      </c>
      <c r="C39" s="23" t="s">
        <v>173</v>
      </c>
      <c r="D39" s="28" t="s">
        <v>132</v>
      </c>
      <c r="E39" s="23" t="s">
        <v>132</v>
      </c>
      <c r="F39" s="23" t="s">
        <v>132</v>
      </c>
      <c r="G39" s="23" t="s">
        <v>132</v>
      </c>
      <c r="H39" s="23" t="s">
        <v>132</v>
      </c>
      <c r="I39" s="23" t="s">
        <v>132</v>
      </c>
      <c r="J39" s="23" t="s">
        <v>132</v>
      </c>
      <c r="K39" s="23" t="s">
        <v>132</v>
      </c>
      <c r="L39" s="23" t="s">
        <v>132</v>
      </c>
      <c r="M39" s="23" t="s">
        <v>132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3" t="s">
        <v>132</v>
      </c>
    </row>
    <row r="40" spans="1:79" ht="63" x14ac:dyDescent="0.25">
      <c r="A40" s="7" t="s">
        <v>119</v>
      </c>
      <c r="B40" s="21" t="s">
        <v>94</v>
      </c>
      <c r="C40" s="23" t="s">
        <v>173</v>
      </c>
      <c r="D40" s="28" t="s">
        <v>132</v>
      </c>
      <c r="E40" s="23" t="s">
        <v>132</v>
      </c>
      <c r="F40" s="23" t="s">
        <v>132</v>
      </c>
      <c r="G40" s="23" t="s">
        <v>132</v>
      </c>
      <c r="H40" s="23" t="s">
        <v>132</v>
      </c>
      <c r="I40" s="23" t="s">
        <v>132</v>
      </c>
      <c r="J40" s="23" t="s">
        <v>132</v>
      </c>
      <c r="K40" s="23" t="s">
        <v>132</v>
      </c>
      <c r="L40" s="23" t="s">
        <v>132</v>
      </c>
      <c r="M40" s="23" t="s">
        <v>132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3" t="s">
        <v>132</v>
      </c>
    </row>
    <row r="41" spans="1:79" ht="63" x14ac:dyDescent="0.25">
      <c r="A41" s="7" t="s">
        <v>120</v>
      </c>
      <c r="B41" s="21" t="s">
        <v>95</v>
      </c>
      <c r="C41" s="23" t="s">
        <v>173</v>
      </c>
      <c r="D41" s="28" t="s">
        <v>132</v>
      </c>
      <c r="E41" s="23" t="s">
        <v>132</v>
      </c>
      <c r="F41" s="23" t="s">
        <v>132</v>
      </c>
      <c r="G41" s="23" t="s">
        <v>132</v>
      </c>
      <c r="H41" s="23" t="s">
        <v>132</v>
      </c>
      <c r="I41" s="23" t="s">
        <v>132</v>
      </c>
      <c r="J41" s="23" t="s">
        <v>132</v>
      </c>
      <c r="K41" s="23" t="s">
        <v>132</v>
      </c>
      <c r="L41" s="23" t="s">
        <v>132</v>
      </c>
      <c r="M41" s="23" t="s">
        <v>132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3" t="s">
        <v>132</v>
      </c>
    </row>
    <row r="42" spans="1:79" ht="47.25" x14ac:dyDescent="0.25">
      <c r="A42" s="26" t="s">
        <v>121</v>
      </c>
      <c r="B42" s="31" t="s">
        <v>96</v>
      </c>
      <c r="C42" s="28" t="s">
        <v>173</v>
      </c>
      <c r="D42" s="28" t="s">
        <v>132</v>
      </c>
      <c r="E42" s="23" t="s">
        <v>132</v>
      </c>
      <c r="F42" s="23" t="s">
        <v>132</v>
      </c>
      <c r="G42" s="28" t="s">
        <v>132</v>
      </c>
      <c r="H42" s="28" t="s">
        <v>132</v>
      </c>
      <c r="I42" s="28" t="s">
        <v>132</v>
      </c>
      <c r="J42" s="28" t="s">
        <v>132</v>
      </c>
      <c r="K42" s="28" t="s">
        <v>132</v>
      </c>
      <c r="L42" s="28" t="s">
        <v>132</v>
      </c>
      <c r="M42" s="28" t="s">
        <v>132</v>
      </c>
      <c r="N42" s="25">
        <v>0</v>
      </c>
      <c r="O42" s="25">
        <f>BQ42</f>
        <v>202.14457268000001</v>
      </c>
      <c r="P42" s="25">
        <f>BV42</f>
        <v>0</v>
      </c>
      <c r="Q42" s="25">
        <f>BQ42</f>
        <v>202.14457268000001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f>SUM(AC43:AC47)</f>
        <v>101.25119268</v>
      </c>
      <c r="AD42" s="25">
        <v>0</v>
      </c>
      <c r="AE42" s="25">
        <v>0</v>
      </c>
      <c r="AF42" s="25">
        <f>SUM(AF43:AF47)</f>
        <v>101.25119268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f>SUM(AM43:AM47)</f>
        <v>100.89337999999999</v>
      </c>
      <c r="AN42" s="25">
        <v>0</v>
      </c>
      <c r="AO42" s="25">
        <v>0</v>
      </c>
      <c r="AP42" s="25">
        <f>SUM(AP43:AP47)</f>
        <v>100.89337999999999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f t="shared" ref="BQ42:BQ43" si="7">AC42+AM42+AW42+BG42</f>
        <v>202.14457268000001</v>
      </c>
      <c r="BR42" s="25">
        <v>0</v>
      </c>
      <c r="BS42" s="25">
        <v>0</v>
      </c>
      <c r="BT42" s="25">
        <f>AF42+AP42+AZ42+BJ42</f>
        <v>202.14457268000001</v>
      </c>
      <c r="BU42" s="25">
        <v>0</v>
      </c>
      <c r="BV42" s="25">
        <f>AH42+AR42+BB42+BL42</f>
        <v>0</v>
      </c>
      <c r="BW42" s="25">
        <v>0</v>
      </c>
      <c r="BX42" s="25">
        <v>0</v>
      </c>
      <c r="BY42" s="25">
        <f>AK42+AU42+BE42+BO42</f>
        <v>0</v>
      </c>
      <c r="BZ42" s="25">
        <v>0</v>
      </c>
      <c r="CA42" s="28" t="s">
        <v>132</v>
      </c>
    </row>
    <row r="43" spans="1:79" ht="49.5" customHeight="1" x14ac:dyDescent="0.25">
      <c r="A43" s="29" t="s">
        <v>178</v>
      </c>
      <c r="B43" s="32" t="s">
        <v>181</v>
      </c>
      <c r="C43" s="28" t="s">
        <v>172</v>
      </c>
      <c r="D43" s="28" t="s">
        <v>169</v>
      </c>
      <c r="E43" s="28">
        <v>2026</v>
      </c>
      <c r="F43" s="28">
        <v>2026</v>
      </c>
      <c r="G43" s="28" t="s">
        <v>132</v>
      </c>
      <c r="H43" s="28" t="s">
        <v>132</v>
      </c>
      <c r="I43" s="28" t="s">
        <v>132</v>
      </c>
      <c r="J43" s="28" t="s">
        <v>132</v>
      </c>
      <c r="K43" s="28" t="s">
        <v>132</v>
      </c>
      <c r="L43" s="28" t="s">
        <v>132</v>
      </c>
      <c r="M43" s="28" t="s">
        <v>132</v>
      </c>
      <c r="N43" s="25">
        <v>0</v>
      </c>
      <c r="O43" s="25">
        <f>BQ43</f>
        <v>9.4061926800000002</v>
      </c>
      <c r="P43" s="25">
        <f>BV43</f>
        <v>0</v>
      </c>
      <c r="Q43" s="25">
        <f>BQ43</f>
        <v>9.4061926800000002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f>AF43</f>
        <v>9.4061926800000002</v>
      </c>
      <c r="AD43" s="25">
        <v>0</v>
      </c>
      <c r="AE43" s="25">
        <v>0</v>
      </c>
      <c r="AF43" s="25">
        <f>7.709994*1.22</f>
        <v>9.4061926800000002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f t="shared" si="7"/>
        <v>9.4061926800000002</v>
      </c>
      <c r="BR43" s="25">
        <v>0</v>
      </c>
      <c r="BS43" s="25">
        <v>0</v>
      </c>
      <c r="BT43" s="25">
        <f t="shared" ref="BT43" si="8">AF43+AP43+AZ43+BJ43</f>
        <v>9.4061926800000002</v>
      </c>
      <c r="BU43" s="25">
        <v>0</v>
      </c>
      <c r="BV43" s="25">
        <f>AH43+AR43+BB43+BL43</f>
        <v>0</v>
      </c>
      <c r="BW43" s="25">
        <v>0</v>
      </c>
      <c r="BX43" s="25">
        <v>0</v>
      </c>
      <c r="BY43" s="25">
        <f>AK43+AU43+BE43+BO43</f>
        <v>0</v>
      </c>
      <c r="BZ43" s="25">
        <v>0</v>
      </c>
      <c r="CA43" s="28" t="s">
        <v>132</v>
      </c>
    </row>
    <row r="44" spans="1:79" ht="47.25" x14ac:dyDescent="0.25">
      <c r="A44" s="29" t="s">
        <v>179</v>
      </c>
      <c r="B44" s="32" t="s">
        <v>190</v>
      </c>
      <c r="C44" s="28" t="s">
        <v>177</v>
      </c>
      <c r="D44" s="28" t="s">
        <v>169</v>
      </c>
      <c r="E44" s="28">
        <v>2026</v>
      </c>
      <c r="F44" s="28">
        <v>2026</v>
      </c>
      <c r="G44" s="28" t="s">
        <v>132</v>
      </c>
      <c r="H44" s="28" t="s">
        <v>132</v>
      </c>
      <c r="I44" s="28" t="s">
        <v>132</v>
      </c>
      <c r="J44" s="28" t="s">
        <v>132</v>
      </c>
      <c r="K44" s="28" t="s">
        <v>132</v>
      </c>
      <c r="L44" s="28" t="s">
        <v>132</v>
      </c>
      <c r="M44" s="28" t="s">
        <v>132</v>
      </c>
      <c r="N44" s="25">
        <v>0</v>
      </c>
      <c r="O44" s="25">
        <f t="shared" ref="O44" si="9">BQ44</f>
        <v>91.844999999999999</v>
      </c>
      <c r="P44" s="25">
        <f t="shared" ref="P44" si="10">BV44</f>
        <v>0</v>
      </c>
      <c r="Q44" s="25">
        <f>BQ44</f>
        <v>91.844999999999999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f t="shared" ref="AC44" si="11">AF44</f>
        <v>91.844999999999999</v>
      </c>
      <c r="AD44" s="25">
        <v>0</v>
      </c>
      <c r="AE44" s="25">
        <v>0</v>
      </c>
      <c r="AF44" s="25">
        <v>91.844999999999999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f t="shared" ref="BQ44" si="12">AC44+AM44+AW44+BG44</f>
        <v>91.844999999999999</v>
      </c>
      <c r="BR44" s="25">
        <v>0</v>
      </c>
      <c r="BS44" s="25">
        <v>0</v>
      </c>
      <c r="BT44" s="25">
        <f t="shared" ref="BT44" si="13">AF44+AP44+AZ44+BJ44</f>
        <v>91.844999999999999</v>
      </c>
      <c r="BU44" s="25">
        <v>0</v>
      </c>
      <c r="BV44" s="25">
        <f t="shared" ref="BV44" si="14">AH44+AR44+BB44+BL44</f>
        <v>0</v>
      </c>
      <c r="BW44" s="25">
        <v>0</v>
      </c>
      <c r="BX44" s="25">
        <v>0</v>
      </c>
      <c r="BY44" s="25">
        <f t="shared" ref="BY44" si="15">AK44+AU44+BE44+BO44</f>
        <v>0</v>
      </c>
      <c r="BZ44" s="25">
        <v>0</v>
      </c>
      <c r="CA44" s="28" t="s">
        <v>132</v>
      </c>
    </row>
    <row r="45" spans="1:79" ht="31.5" x14ac:dyDescent="0.25">
      <c r="A45" s="29" t="s">
        <v>182</v>
      </c>
      <c r="B45" s="32" t="s">
        <v>185</v>
      </c>
      <c r="C45" s="28" t="s">
        <v>177</v>
      </c>
      <c r="D45" s="28" t="s">
        <v>169</v>
      </c>
      <c r="E45" s="28">
        <v>2027</v>
      </c>
      <c r="F45" s="28">
        <v>2027</v>
      </c>
      <c r="G45" s="28" t="s">
        <v>132</v>
      </c>
      <c r="H45" s="28" t="s">
        <v>132</v>
      </c>
      <c r="I45" s="28" t="s">
        <v>132</v>
      </c>
      <c r="J45" s="28" t="s">
        <v>132</v>
      </c>
      <c r="K45" s="28" t="s">
        <v>132</v>
      </c>
      <c r="L45" s="28" t="s">
        <v>132</v>
      </c>
      <c r="M45" s="28" t="s">
        <v>132</v>
      </c>
      <c r="N45" s="25">
        <v>0</v>
      </c>
      <c r="O45" s="25">
        <f>BQ45</f>
        <v>79.595478</v>
      </c>
      <c r="P45" s="25">
        <f>BV45</f>
        <v>0</v>
      </c>
      <c r="Q45" s="25">
        <f>BQ45</f>
        <v>79.595478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f>AF45</f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f>AP45</f>
        <v>79.595478</v>
      </c>
      <c r="AN45" s="25">
        <v>0</v>
      </c>
      <c r="AO45" s="25">
        <v>0</v>
      </c>
      <c r="AP45" s="25">
        <f>4.421971*18</f>
        <v>79.595478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f t="shared" ref="BQ45:BQ47" si="16">AC45+AM45+AW45+BG45</f>
        <v>79.595478</v>
      </c>
      <c r="BR45" s="25">
        <v>0</v>
      </c>
      <c r="BS45" s="25">
        <v>0</v>
      </c>
      <c r="BT45" s="25">
        <f t="shared" ref="BT45:BT47" si="17">AF45+AP45+AZ45+BJ45</f>
        <v>79.595478</v>
      </c>
      <c r="BU45" s="25">
        <v>0</v>
      </c>
      <c r="BV45" s="25">
        <f>AH45+AR45+BB45+BL45</f>
        <v>0</v>
      </c>
      <c r="BW45" s="25">
        <v>0</v>
      </c>
      <c r="BX45" s="25">
        <v>0</v>
      </c>
      <c r="BY45" s="25">
        <f>AK45+AU45+BE45+BO45</f>
        <v>0</v>
      </c>
      <c r="BZ45" s="25">
        <v>0</v>
      </c>
      <c r="CA45" s="28" t="s">
        <v>132</v>
      </c>
    </row>
    <row r="46" spans="1:79" ht="31.5" x14ac:dyDescent="0.25">
      <c r="A46" s="29" t="s">
        <v>183</v>
      </c>
      <c r="B46" s="32" t="s">
        <v>186</v>
      </c>
      <c r="C46" s="28" t="s">
        <v>177</v>
      </c>
      <c r="D46" s="28" t="s">
        <v>169</v>
      </c>
      <c r="E46" s="28">
        <v>2027</v>
      </c>
      <c r="F46" s="28">
        <v>2027</v>
      </c>
      <c r="G46" s="28" t="s">
        <v>132</v>
      </c>
      <c r="H46" s="28" t="s">
        <v>132</v>
      </c>
      <c r="I46" s="28" t="s">
        <v>132</v>
      </c>
      <c r="J46" s="28" t="s">
        <v>132</v>
      </c>
      <c r="K46" s="28" t="s">
        <v>132</v>
      </c>
      <c r="L46" s="28" t="s">
        <v>132</v>
      </c>
      <c r="M46" s="28" t="s">
        <v>132</v>
      </c>
      <c r="N46" s="25">
        <v>0</v>
      </c>
      <c r="O46" s="25">
        <f>BQ46</f>
        <v>11.445776</v>
      </c>
      <c r="P46" s="24">
        <v>0</v>
      </c>
      <c r="Q46" s="25">
        <f>BQ46</f>
        <v>11.445776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f>AF46</f>
        <v>0</v>
      </c>
      <c r="AD46" s="24">
        <v>0</v>
      </c>
      <c r="AE46" s="24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5">
        <f>AP46</f>
        <v>11.445776</v>
      </c>
      <c r="AN46" s="24">
        <v>0</v>
      </c>
      <c r="AO46" s="24">
        <v>0</v>
      </c>
      <c r="AP46" s="25">
        <f>5.722888*2</f>
        <v>11.445776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5">
        <f t="shared" si="16"/>
        <v>11.445776</v>
      </c>
      <c r="BR46" s="24">
        <v>0</v>
      </c>
      <c r="BS46" s="24">
        <v>0</v>
      </c>
      <c r="BT46" s="25">
        <f t="shared" si="17"/>
        <v>11.445776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8" t="s">
        <v>132</v>
      </c>
    </row>
    <row r="47" spans="1:79" ht="31.5" x14ac:dyDescent="0.25">
      <c r="A47" s="29" t="s">
        <v>189</v>
      </c>
      <c r="B47" s="32" t="s">
        <v>184</v>
      </c>
      <c r="C47" s="28" t="s">
        <v>177</v>
      </c>
      <c r="D47" s="28" t="s">
        <v>169</v>
      </c>
      <c r="E47" s="28">
        <v>2027</v>
      </c>
      <c r="F47" s="28">
        <v>2027</v>
      </c>
      <c r="G47" s="28" t="s">
        <v>132</v>
      </c>
      <c r="H47" s="28" t="s">
        <v>132</v>
      </c>
      <c r="I47" s="28" t="s">
        <v>132</v>
      </c>
      <c r="J47" s="28" t="s">
        <v>132</v>
      </c>
      <c r="K47" s="28" t="s">
        <v>132</v>
      </c>
      <c r="L47" s="28" t="s">
        <v>132</v>
      </c>
      <c r="M47" s="28" t="s">
        <v>132</v>
      </c>
      <c r="N47" s="25">
        <v>0</v>
      </c>
      <c r="O47" s="25">
        <f>BQ47</f>
        <v>9.8521260000000002</v>
      </c>
      <c r="P47" s="24">
        <v>0</v>
      </c>
      <c r="Q47" s="25">
        <f t="shared" ref="Q47" si="18">BQ47</f>
        <v>9.8521260000000002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5">
        <f>AP47</f>
        <v>9.8521260000000002</v>
      </c>
      <c r="AN47" s="24">
        <v>0</v>
      </c>
      <c r="AO47" s="24">
        <v>0</v>
      </c>
      <c r="AP47" s="24">
        <v>9.8521260000000002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5">
        <f t="shared" si="16"/>
        <v>9.8521260000000002</v>
      </c>
      <c r="BR47" s="24">
        <v>0</v>
      </c>
      <c r="BS47" s="24">
        <v>0</v>
      </c>
      <c r="BT47" s="25">
        <f t="shared" si="17"/>
        <v>9.8521260000000002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8" t="s">
        <v>132</v>
      </c>
    </row>
    <row r="48" spans="1:79" ht="47.25" x14ac:dyDescent="0.25">
      <c r="A48" s="7" t="s">
        <v>122</v>
      </c>
      <c r="B48" s="21" t="s">
        <v>97</v>
      </c>
      <c r="C48" s="23" t="s">
        <v>173</v>
      </c>
      <c r="D48" s="23" t="s">
        <v>132</v>
      </c>
      <c r="E48" s="23" t="s">
        <v>132</v>
      </c>
      <c r="F48" s="23" t="s">
        <v>132</v>
      </c>
      <c r="G48" s="23" t="s">
        <v>132</v>
      </c>
      <c r="H48" s="23" t="s">
        <v>132</v>
      </c>
      <c r="I48" s="23" t="s">
        <v>132</v>
      </c>
      <c r="J48" s="23" t="s">
        <v>132</v>
      </c>
      <c r="K48" s="23" t="s">
        <v>132</v>
      </c>
      <c r="L48" s="23" t="s">
        <v>132</v>
      </c>
      <c r="M48" s="23" t="s">
        <v>132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3" t="s">
        <v>132</v>
      </c>
    </row>
    <row r="49" spans="1:79" ht="47.25" x14ac:dyDescent="0.25">
      <c r="A49" s="7" t="s">
        <v>123</v>
      </c>
      <c r="B49" s="21" t="s">
        <v>98</v>
      </c>
      <c r="C49" s="23" t="s">
        <v>173</v>
      </c>
      <c r="D49" s="23" t="s">
        <v>132</v>
      </c>
      <c r="E49" s="23" t="s">
        <v>132</v>
      </c>
      <c r="F49" s="23" t="s">
        <v>132</v>
      </c>
      <c r="G49" s="23" t="s">
        <v>132</v>
      </c>
      <c r="H49" s="23" t="s">
        <v>132</v>
      </c>
      <c r="I49" s="23" t="s">
        <v>132</v>
      </c>
      <c r="J49" s="23" t="s">
        <v>132</v>
      </c>
      <c r="K49" s="23" t="s">
        <v>132</v>
      </c>
      <c r="L49" s="23" t="s">
        <v>132</v>
      </c>
      <c r="M49" s="23" t="s">
        <v>132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3" t="s">
        <v>132</v>
      </c>
    </row>
    <row r="50" spans="1:79" ht="31.5" x14ac:dyDescent="0.25">
      <c r="A50" s="26" t="s">
        <v>124</v>
      </c>
      <c r="B50" s="27" t="s">
        <v>99</v>
      </c>
      <c r="C50" s="23" t="s">
        <v>173</v>
      </c>
      <c r="D50" s="23" t="s">
        <v>132</v>
      </c>
      <c r="E50" s="23" t="s">
        <v>132</v>
      </c>
      <c r="F50" s="23" t="s">
        <v>132</v>
      </c>
      <c r="G50" s="28" t="s">
        <v>132</v>
      </c>
      <c r="H50" s="28" t="s">
        <v>132</v>
      </c>
      <c r="I50" s="28" t="s">
        <v>132</v>
      </c>
      <c r="J50" s="28" t="s">
        <v>132</v>
      </c>
      <c r="K50" s="28" t="s">
        <v>132</v>
      </c>
      <c r="L50" s="28" t="s">
        <v>132</v>
      </c>
      <c r="M50" s="28" t="s">
        <v>132</v>
      </c>
      <c r="N50" s="25">
        <v>0</v>
      </c>
      <c r="O50" s="25">
        <f>BQ50</f>
        <v>110.56800000000001</v>
      </c>
      <c r="P50" s="25">
        <f>BV50</f>
        <v>0</v>
      </c>
      <c r="Q50" s="25">
        <f>BQ50</f>
        <v>110.56800000000001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f>AC51</f>
        <v>16.355</v>
      </c>
      <c r="AD50" s="25">
        <v>0</v>
      </c>
      <c r="AE50" s="25">
        <v>0</v>
      </c>
      <c r="AF50" s="25">
        <f>AF51</f>
        <v>16.355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f>AM52</f>
        <v>30.102</v>
      </c>
      <c r="AN50" s="25">
        <v>0</v>
      </c>
      <c r="AO50" s="25">
        <v>0</v>
      </c>
      <c r="AP50" s="25">
        <f>AP52</f>
        <v>30.102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f>AW53</f>
        <v>31.835999999999999</v>
      </c>
      <c r="AX50" s="25">
        <v>0</v>
      </c>
      <c r="AY50" s="25">
        <v>0</v>
      </c>
      <c r="AZ50" s="25">
        <f>AZ53</f>
        <v>31.835999999999999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f>BG54</f>
        <v>32.274999999999999</v>
      </c>
      <c r="BH50" s="25">
        <v>0</v>
      </c>
      <c r="BI50" s="25">
        <v>0</v>
      </c>
      <c r="BJ50" s="25">
        <f>BJ54</f>
        <v>32.274999999999999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f t="shared" ref="BQ50:BQ54" si="19">AC50+AM50+AW50+BG50</f>
        <v>110.56800000000001</v>
      </c>
      <c r="BR50" s="25">
        <v>0</v>
      </c>
      <c r="BS50" s="25">
        <v>0</v>
      </c>
      <c r="BT50" s="25">
        <f t="shared" ref="BT50:BT54" si="20">AF50+AP50+AZ50+BJ50</f>
        <v>110.56800000000001</v>
      </c>
      <c r="BU50" s="25">
        <v>0</v>
      </c>
      <c r="BV50" s="25">
        <f>AH50+AR50+BB50+BL50</f>
        <v>0</v>
      </c>
      <c r="BW50" s="25">
        <v>0</v>
      </c>
      <c r="BX50" s="25">
        <v>0</v>
      </c>
      <c r="BY50" s="25">
        <f>AK50+AU50+BE50+BO50</f>
        <v>0</v>
      </c>
      <c r="BZ50" s="25">
        <v>0</v>
      </c>
      <c r="CA50" s="23" t="s">
        <v>132</v>
      </c>
    </row>
    <row r="51" spans="1:79" ht="63" x14ac:dyDescent="0.25">
      <c r="A51" s="29" t="s">
        <v>161</v>
      </c>
      <c r="B51" s="30" t="s">
        <v>174</v>
      </c>
      <c r="C51" s="28" t="s">
        <v>168</v>
      </c>
      <c r="D51" s="28" t="s">
        <v>169</v>
      </c>
      <c r="E51" s="28" t="s">
        <v>167</v>
      </c>
      <c r="F51" s="28" t="s">
        <v>167</v>
      </c>
      <c r="G51" s="28" t="s">
        <v>132</v>
      </c>
      <c r="H51" s="28" t="s">
        <v>132</v>
      </c>
      <c r="I51" s="28" t="s">
        <v>132</v>
      </c>
      <c r="J51" s="28" t="s">
        <v>132</v>
      </c>
      <c r="K51" s="28" t="s">
        <v>132</v>
      </c>
      <c r="L51" s="28" t="s">
        <v>132</v>
      </c>
      <c r="M51" s="28" t="s">
        <v>132</v>
      </c>
      <c r="N51" s="25">
        <v>0</v>
      </c>
      <c r="O51" s="25">
        <f>BQ51</f>
        <v>16.355</v>
      </c>
      <c r="P51" s="25">
        <f>BV51</f>
        <v>0</v>
      </c>
      <c r="Q51" s="25">
        <f>BQ51</f>
        <v>16.355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f>AF51</f>
        <v>16.355</v>
      </c>
      <c r="AD51" s="25">
        <v>0</v>
      </c>
      <c r="AE51" s="25">
        <v>0</v>
      </c>
      <c r="AF51" s="25">
        <v>16.355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f t="shared" si="19"/>
        <v>16.355</v>
      </c>
      <c r="BR51" s="25">
        <v>0</v>
      </c>
      <c r="BS51" s="25">
        <v>0</v>
      </c>
      <c r="BT51" s="25">
        <f t="shared" si="20"/>
        <v>16.355</v>
      </c>
      <c r="BU51" s="25">
        <v>0</v>
      </c>
      <c r="BV51" s="25">
        <f>AH51+AR51+BB51+BL51</f>
        <v>0</v>
      </c>
      <c r="BW51" s="25">
        <v>0</v>
      </c>
      <c r="BX51" s="25">
        <v>0</v>
      </c>
      <c r="BY51" s="25">
        <f>AK51+AU51+BE51+BO51</f>
        <v>0</v>
      </c>
      <c r="BZ51" s="25">
        <v>0</v>
      </c>
      <c r="CA51" s="34" t="s">
        <v>180</v>
      </c>
    </row>
    <row r="52" spans="1:79" ht="78.75" x14ac:dyDescent="0.25">
      <c r="A52" s="29" t="s">
        <v>162</v>
      </c>
      <c r="B52" s="30" t="s">
        <v>188</v>
      </c>
      <c r="C52" s="28" t="s">
        <v>168</v>
      </c>
      <c r="D52" s="28" t="s">
        <v>169</v>
      </c>
      <c r="E52" s="28">
        <v>2027</v>
      </c>
      <c r="F52" s="28">
        <v>2027</v>
      </c>
      <c r="G52" s="28" t="s">
        <v>132</v>
      </c>
      <c r="H52" s="28" t="s">
        <v>132</v>
      </c>
      <c r="I52" s="28" t="s">
        <v>132</v>
      </c>
      <c r="J52" s="28" t="s">
        <v>132</v>
      </c>
      <c r="K52" s="28" t="s">
        <v>132</v>
      </c>
      <c r="L52" s="28" t="s">
        <v>132</v>
      </c>
      <c r="M52" s="28" t="s">
        <v>132</v>
      </c>
      <c r="N52" s="25">
        <v>0</v>
      </c>
      <c r="O52" s="25">
        <f>BQ52</f>
        <v>30.102</v>
      </c>
      <c r="P52" s="25">
        <f>BV52</f>
        <v>0</v>
      </c>
      <c r="Q52" s="25">
        <f>BQ52</f>
        <v>30.102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f>AP52</f>
        <v>30.102</v>
      </c>
      <c r="AN52" s="25">
        <v>0</v>
      </c>
      <c r="AO52" s="25">
        <v>0</v>
      </c>
      <c r="AP52" s="25">
        <v>30.102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f t="shared" si="19"/>
        <v>30.102</v>
      </c>
      <c r="BR52" s="25">
        <v>0</v>
      </c>
      <c r="BS52" s="25">
        <v>0</v>
      </c>
      <c r="BT52" s="25">
        <f t="shared" si="20"/>
        <v>30.102</v>
      </c>
      <c r="BU52" s="25">
        <v>0</v>
      </c>
      <c r="BV52" s="25">
        <f>AH52+AR52+BB52+BL52</f>
        <v>0</v>
      </c>
      <c r="BW52" s="25">
        <v>0</v>
      </c>
      <c r="BX52" s="25">
        <v>0</v>
      </c>
      <c r="BY52" s="25">
        <f>AK52+AU52+BE52+BO52</f>
        <v>0</v>
      </c>
      <c r="BZ52" s="25">
        <v>0</v>
      </c>
      <c r="CA52" s="34" t="s">
        <v>180</v>
      </c>
    </row>
    <row r="53" spans="1:79" ht="63" x14ac:dyDescent="0.25">
      <c r="A53" s="29" t="s">
        <v>163</v>
      </c>
      <c r="B53" s="30" t="s">
        <v>175</v>
      </c>
      <c r="C53" s="28" t="s">
        <v>168</v>
      </c>
      <c r="D53" s="28" t="s">
        <v>169</v>
      </c>
      <c r="E53" s="28">
        <v>2028</v>
      </c>
      <c r="F53" s="28">
        <v>2028</v>
      </c>
      <c r="G53" s="28" t="s">
        <v>132</v>
      </c>
      <c r="H53" s="28" t="s">
        <v>132</v>
      </c>
      <c r="I53" s="28" t="s">
        <v>132</v>
      </c>
      <c r="J53" s="28" t="s">
        <v>132</v>
      </c>
      <c r="K53" s="28" t="s">
        <v>132</v>
      </c>
      <c r="L53" s="28" t="s">
        <v>132</v>
      </c>
      <c r="M53" s="28" t="s">
        <v>132</v>
      </c>
      <c r="N53" s="25">
        <v>0</v>
      </c>
      <c r="O53" s="25">
        <f>BQ53</f>
        <v>31.835999999999999</v>
      </c>
      <c r="P53" s="25">
        <f>BV53</f>
        <v>0</v>
      </c>
      <c r="Q53" s="25">
        <f>BQ53</f>
        <v>31.835999999999999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f>AZ53</f>
        <v>31.835999999999999</v>
      </c>
      <c r="AX53" s="25">
        <v>0</v>
      </c>
      <c r="AY53" s="25">
        <v>0</v>
      </c>
      <c r="AZ53" s="25">
        <v>31.835999999999999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f t="shared" si="19"/>
        <v>31.835999999999999</v>
      </c>
      <c r="BR53" s="25">
        <v>0</v>
      </c>
      <c r="BS53" s="25">
        <v>0</v>
      </c>
      <c r="BT53" s="25">
        <f t="shared" si="20"/>
        <v>31.835999999999999</v>
      </c>
      <c r="BU53" s="25">
        <v>0</v>
      </c>
      <c r="BV53" s="25">
        <f>AH53+AR53+BB53+BL53</f>
        <v>0</v>
      </c>
      <c r="BW53" s="25">
        <v>0</v>
      </c>
      <c r="BX53" s="25">
        <v>0</v>
      </c>
      <c r="BY53" s="25">
        <f>AK53+AU53+BE53+BO53</f>
        <v>0</v>
      </c>
      <c r="BZ53" s="25">
        <v>0</v>
      </c>
      <c r="CA53" s="34" t="s">
        <v>180</v>
      </c>
    </row>
    <row r="54" spans="1:79" ht="63" x14ac:dyDescent="0.25">
      <c r="A54" s="29" t="s">
        <v>164</v>
      </c>
      <c r="B54" s="30" t="s">
        <v>176</v>
      </c>
      <c r="C54" s="28" t="s">
        <v>168</v>
      </c>
      <c r="D54" s="28" t="s">
        <v>169</v>
      </c>
      <c r="E54" s="28">
        <v>2029</v>
      </c>
      <c r="F54" s="28">
        <v>2029</v>
      </c>
      <c r="G54" s="28" t="s">
        <v>132</v>
      </c>
      <c r="H54" s="28" t="s">
        <v>132</v>
      </c>
      <c r="I54" s="28" t="s">
        <v>132</v>
      </c>
      <c r="J54" s="28" t="s">
        <v>132</v>
      </c>
      <c r="K54" s="28" t="s">
        <v>132</v>
      </c>
      <c r="L54" s="28" t="s">
        <v>132</v>
      </c>
      <c r="M54" s="28" t="s">
        <v>132</v>
      </c>
      <c r="N54" s="25">
        <v>0</v>
      </c>
      <c r="O54" s="25">
        <f>BQ54</f>
        <v>32.274999999999999</v>
      </c>
      <c r="P54" s="25">
        <f>BV54</f>
        <v>0</v>
      </c>
      <c r="Q54" s="25">
        <f>BQ54</f>
        <v>32.274999999999999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f>BJ54</f>
        <v>32.274999999999999</v>
      </c>
      <c r="BH54" s="25">
        <v>0</v>
      </c>
      <c r="BI54" s="25">
        <v>0</v>
      </c>
      <c r="BJ54" s="25">
        <v>32.274999999999999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f t="shared" si="19"/>
        <v>32.274999999999999</v>
      </c>
      <c r="BR54" s="25">
        <v>0</v>
      </c>
      <c r="BS54" s="25">
        <v>0</v>
      </c>
      <c r="BT54" s="25">
        <f t="shared" si="20"/>
        <v>32.274999999999999</v>
      </c>
      <c r="BU54" s="25">
        <v>0</v>
      </c>
      <c r="BV54" s="25">
        <f>AH54+AR54+BB54+BL54</f>
        <v>0</v>
      </c>
      <c r="BW54" s="25">
        <v>0</v>
      </c>
      <c r="BX54" s="25">
        <v>0</v>
      </c>
      <c r="BY54" s="25">
        <f>AK54+AU54+BE54+BO54</f>
        <v>0</v>
      </c>
      <c r="BZ54" s="25">
        <v>0</v>
      </c>
      <c r="CA54" s="34" t="s">
        <v>180</v>
      </c>
    </row>
    <row r="55" spans="1:79" x14ac:dyDescent="0.25">
      <c r="A55" s="7" t="s">
        <v>100</v>
      </c>
      <c r="B55" s="21" t="s">
        <v>125</v>
      </c>
      <c r="C55" s="23" t="s">
        <v>173</v>
      </c>
      <c r="D55" s="28" t="s">
        <v>132</v>
      </c>
      <c r="E55" s="23" t="s">
        <v>132</v>
      </c>
      <c r="F55" s="23" t="s">
        <v>132</v>
      </c>
      <c r="G55" s="23" t="s">
        <v>132</v>
      </c>
      <c r="H55" s="23" t="s">
        <v>132</v>
      </c>
      <c r="I55" s="23" t="s">
        <v>132</v>
      </c>
      <c r="J55" s="23" t="s">
        <v>132</v>
      </c>
      <c r="K55" s="23" t="s">
        <v>132</v>
      </c>
      <c r="L55" s="23" t="s">
        <v>132</v>
      </c>
      <c r="M55" s="23" t="s">
        <v>132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3" t="s">
        <v>132</v>
      </c>
    </row>
    <row r="58" spans="1:79" x14ac:dyDescent="0.25">
      <c r="B58" s="20"/>
      <c r="BT58" s="20"/>
    </row>
  </sheetData>
  <mergeCells count="34">
    <mergeCell ref="AM9:AQ9"/>
    <mergeCell ref="AR9:AV9"/>
    <mergeCell ref="BG9:BK9"/>
    <mergeCell ref="BL9:BP9"/>
    <mergeCell ref="D8:D10"/>
    <mergeCell ref="E8:E10"/>
    <mergeCell ref="AC9:AG9"/>
    <mergeCell ref="AH9:AL9"/>
    <mergeCell ref="AC8:BZ8"/>
    <mergeCell ref="BQ9:BU9"/>
    <mergeCell ref="BV9:BZ9"/>
    <mergeCell ref="O8:P9"/>
    <mergeCell ref="Q8:R9"/>
    <mergeCell ref="A1:CA1"/>
    <mergeCell ref="A2:CA2"/>
    <mergeCell ref="A3:CA3"/>
    <mergeCell ref="A4:CA4"/>
    <mergeCell ref="A5:CA5"/>
    <mergeCell ref="A6:CA6"/>
    <mergeCell ref="A7:CA7"/>
    <mergeCell ref="A8:A10"/>
    <mergeCell ref="B8:B10"/>
    <mergeCell ref="C8:C10"/>
    <mergeCell ref="AW9:BA9"/>
    <mergeCell ref="BB9:BF9"/>
    <mergeCell ref="CA8:CA10"/>
    <mergeCell ref="H9:J9"/>
    <mergeCell ref="K9:M9"/>
    <mergeCell ref="S9:W9"/>
    <mergeCell ref="X9:AB9"/>
    <mergeCell ref="F8:G9"/>
    <mergeCell ref="H8:M8"/>
    <mergeCell ref="S8:AB8"/>
    <mergeCell ref="N8:N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2026-04-28T12:41:16Z</dcterms:modified>
</cp:coreProperties>
</file>